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leana.banucu\Desktop\Salubrizare\CS 2- Menajer\"/>
    </mc:Choice>
  </mc:AlternateContent>
  <xr:revisionPtr revIDLastSave="0" documentId="13_ncr:1_{D0937E06-4333-44D5-82AA-D39147616E65}" xr6:coauthVersionLast="47" xr6:coauthVersionMax="47" xr10:uidLastSave="{00000000-0000-0000-0000-000000000000}"/>
  <bookViews>
    <workbookView xWindow="3036" yWindow="3036" windowWidth="17280" windowHeight="9024" activeTab="2" xr2:uid="{00000000-000D-0000-FFFF-FFFF00000000}"/>
  </bookViews>
  <sheets>
    <sheet name="Anexa 3.1 Puncte colectare" sheetId="4" r:id="rId1"/>
    <sheet name="Anexa 3.2 - Pct. spatii private" sheetId="1" r:id="rId2"/>
    <sheet name="Anexa 3.3 - Pubele bl. 4 niv." sheetId="2" r:id="rId3"/>
  </sheets>
  <definedNames>
    <definedName name="_3" localSheetId="0">'Anexa 3.1 Puncte colectare'!$K$23</definedName>
    <definedName name="_xlnm._FilterDatabase" localSheetId="0" hidden="1">'Anexa 3.1 Puncte colectare'!$A$7:$DA$185</definedName>
    <definedName name="_xlnm.Print_Titles" localSheetId="0">'Anexa 3.1 Puncte colectare'!$6:$7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9" i="4" l="1"/>
  <c r="M20" i="4"/>
  <c r="M24" i="4"/>
  <c r="M58" i="4"/>
  <c r="M62" i="4"/>
  <c r="M70" i="4"/>
  <c r="M75" i="4"/>
  <c r="M96" i="4"/>
  <c r="M116" i="4"/>
  <c r="M120" i="4"/>
  <c r="M134" i="4"/>
  <c r="M149" i="4"/>
  <c r="M158" i="4"/>
  <c r="M170" i="4"/>
  <c r="M184" i="4"/>
  <c r="J190" i="4"/>
  <c r="J189" i="4"/>
  <c r="N184" i="4"/>
  <c r="L184" i="4"/>
  <c r="K184" i="4"/>
  <c r="J184" i="4"/>
  <c r="G184" i="4"/>
  <c r="N170" i="4"/>
  <c r="L170" i="4"/>
  <c r="K170" i="4"/>
  <c r="J170" i="4"/>
  <c r="G170" i="4"/>
  <c r="N158" i="4"/>
  <c r="L158" i="4"/>
  <c r="K158" i="4"/>
  <c r="J158" i="4"/>
  <c r="G158" i="4"/>
  <c r="N149" i="4"/>
  <c r="L149" i="4"/>
  <c r="K149" i="4"/>
  <c r="J149" i="4"/>
  <c r="G149" i="4"/>
  <c r="N134" i="4"/>
  <c r="L134" i="4"/>
  <c r="K134" i="4"/>
  <c r="J134" i="4"/>
  <c r="G134" i="4"/>
  <c r="N120" i="4"/>
  <c r="L120" i="4"/>
  <c r="K120" i="4"/>
  <c r="J120" i="4"/>
  <c r="G120" i="4"/>
  <c r="N116" i="4"/>
  <c r="L116" i="4"/>
  <c r="K116" i="4"/>
  <c r="J116" i="4"/>
  <c r="G116" i="4"/>
  <c r="N102" i="4"/>
  <c r="L102" i="4"/>
  <c r="K102" i="4"/>
  <c r="J102" i="4"/>
  <c r="G102" i="4"/>
  <c r="N96" i="4"/>
  <c r="L96" i="4"/>
  <c r="K96" i="4"/>
  <c r="J96" i="4"/>
  <c r="G96" i="4"/>
  <c r="N75" i="4"/>
  <c r="L75" i="4"/>
  <c r="K75" i="4"/>
  <c r="J75" i="4"/>
  <c r="G75" i="4"/>
  <c r="N70" i="4"/>
  <c r="L70" i="4"/>
  <c r="K70" i="4"/>
  <c r="J70" i="4"/>
  <c r="G70" i="4"/>
  <c r="N62" i="4"/>
  <c r="L62" i="4"/>
  <c r="K62" i="4"/>
  <c r="J62" i="4"/>
  <c r="H62" i="4"/>
  <c r="N58" i="4"/>
  <c r="L58" i="4"/>
  <c r="K58" i="4"/>
  <c r="J58" i="4"/>
  <c r="G58" i="4"/>
  <c r="N24" i="4"/>
  <c r="L24" i="4"/>
  <c r="K24" i="4"/>
  <c r="J24" i="4"/>
  <c r="G24" i="4"/>
  <c r="N20" i="4"/>
  <c r="L20" i="4"/>
  <c r="K20" i="4"/>
  <c r="J20" i="4"/>
  <c r="G20" i="4"/>
  <c r="N9" i="4"/>
  <c r="G9" i="4"/>
  <c r="J193" i="4" l="1"/>
  <c r="J196" i="4"/>
  <c r="J191" i="4"/>
  <c r="J188" i="4" s="1"/>
  <c r="D29" i="2" l="1"/>
  <c r="E29" i="2"/>
  <c r="F29" i="2"/>
  <c r="D45" i="2"/>
  <c r="E45" i="2"/>
  <c r="F45" i="2"/>
  <c r="D49" i="2"/>
  <c r="E49" i="2"/>
  <c r="E57" i="2" s="1"/>
  <c r="F49" i="2"/>
  <c r="D52" i="2"/>
  <c r="H28" i="1"/>
  <c r="G28" i="1"/>
  <c r="F28" i="1"/>
  <c r="E28" i="1"/>
  <c r="D28" i="1"/>
  <c r="C28" i="1"/>
  <c r="D56" i="2" l="1"/>
  <c r="F58" i="2"/>
  <c r="D60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Liviu Ticlea</author>
  </authors>
  <commentList>
    <comment ref="B17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la 22.02.2022, doar buncar beton in groapa</t>
        </r>
      </text>
    </comment>
    <comment ref="B23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22.02.2022, buncar beton pus</t>
        </r>
      </text>
    </comment>
    <comment ref="E30" authorId="0" shapeId="0" xr:uid="{00000000-0006-0000-0000-000003000000}">
      <text>
        <r>
          <rPr>
            <b/>
            <sz val="9"/>
            <color indexed="81"/>
            <rFont val="Segoe UI"/>
            <family val="2"/>
            <charset val="238"/>
          </rPr>
          <t xml:space="preserve">Aici se va construi o platforma subterana, cu 5 posturi, paralel cu cea existenta. </t>
        </r>
      </text>
    </comment>
  </commentList>
</comments>
</file>

<file path=xl/sharedStrings.xml><?xml version="1.0" encoding="utf-8"?>
<sst xmlns="http://schemas.openxmlformats.org/spreadsheetml/2006/main" count="1470" uniqueCount="812">
  <si>
    <t>Nr. crt.</t>
  </si>
  <si>
    <t>Adresa punct de colectare</t>
  </si>
  <si>
    <t>Container 1,1 mc menajer</t>
  </si>
  <si>
    <t>Container 1,1 mc reciclabil</t>
  </si>
  <si>
    <t>Pubela galbena 240l(buc) reciclabil</t>
  </si>
  <si>
    <t>Pubela verde sticla</t>
  </si>
  <si>
    <t xml:space="preserve">Sac galben </t>
  </si>
  <si>
    <t>Str. Dorobanti, nr. 106</t>
  </si>
  <si>
    <t>Str. Soarelui, nr. 7</t>
  </si>
  <si>
    <t>X</t>
  </si>
  <si>
    <t>Str. Soarelui, nr. 8</t>
  </si>
  <si>
    <t>Str. Triumfului nr. 24</t>
  </si>
  <si>
    <t>Str. Vișinului nr. 34</t>
  </si>
  <si>
    <t>Str. Crizantemelor, nr. 4-6</t>
  </si>
  <si>
    <t>Str. Dreaptă, nr. 24</t>
  </si>
  <si>
    <t>Str.Popa Tun, nr. 5</t>
  </si>
  <si>
    <t>Str. Ștefan Popescu, nr. 2</t>
  </si>
  <si>
    <t>Aleea Sporturilor, nr. 10 A</t>
  </si>
  <si>
    <t>Str. Proiectată, nr. 15</t>
  </si>
  <si>
    <t>Str. Unirii, bl. Jade</t>
  </si>
  <si>
    <t>Str. Frăsinet, nr. 34 A</t>
  </si>
  <si>
    <t>Str. Colonel Buzoianu, nr. 23</t>
  </si>
  <si>
    <t>Str. Independenței, nr. 47</t>
  </si>
  <si>
    <t>Str. Republicii, nr. 12 A, 12 B</t>
  </si>
  <si>
    <t>Str. Transilvaniei, nr. 271</t>
  </si>
  <si>
    <t>Str. Grigore Alexandrescu, nr. 15</t>
  </si>
  <si>
    <t>Str. Mareșal Averescu, bl. 2A MAN</t>
  </si>
  <si>
    <t>Str. Mareșal Averescu, bl. Electrica</t>
  </si>
  <si>
    <t>Str. Mareșal Averescu, bl. 2B MAN</t>
  </si>
  <si>
    <t>Blv. Nicolae Bălcescu, bl. Magnolia</t>
  </si>
  <si>
    <t>Str. Vulcan, nr. 9</t>
  </si>
  <si>
    <t>Total</t>
  </si>
  <si>
    <t>Total pubele</t>
  </si>
  <si>
    <t>Total pubele galbene</t>
  </si>
  <si>
    <t>Total pubele gri antracit</t>
  </si>
  <si>
    <t>Total scari de bloc</t>
  </si>
  <si>
    <t>Romcarbon</t>
  </si>
  <si>
    <t>Transilvaniei</t>
  </si>
  <si>
    <t>Gerom 1</t>
  </si>
  <si>
    <t>B-dul Industriei</t>
  </si>
  <si>
    <t>F6</t>
  </si>
  <si>
    <t>F5</t>
  </si>
  <si>
    <t>As. Loc. bl. IELIF</t>
  </si>
  <si>
    <t>Micro III</t>
  </si>
  <si>
    <t>C1</t>
  </si>
  <si>
    <t>B5B</t>
  </si>
  <si>
    <t>B5A</t>
  </si>
  <si>
    <t>B4</t>
  </si>
  <si>
    <t>B3</t>
  </si>
  <si>
    <t>B2</t>
  </si>
  <si>
    <t>P.T. Stadion</t>
  </si>
  <si>
    <t>B1</t>
  </si>
  <si>
    <t>6A</t>
  </si>
  <si>
    <t>5B2</t>
  </si>
  <si>
    <t>5B1</t>
  </si>
  <si>
    <t>5A2</t>
  </si>
  <si>
    <t>5A1</t>
  </si>
  <si>
    <t>5B</t>
  </si>
  <si>
    <t>5A</t>
  </si>
  <si>
    <t>C.T. 1-4</t>
  </si>
  <si>
    <t>Micro XIV</t>
  </si>
  <si>
    <t>22/6</t>
  </si>
  <si>
    <t>22/5</t>
  </si>
  <si>
    <t>22/4</t>
  </si>
  <si>
    <t>22/3</t>
  </si>
  <si>
    <t>22/2</t>
  </si>
  <si>
    <t>22/1</t>
  </si>
  <si>
    <t>21/2</t>
  </si>
  <si>
    <t>21/1</t>
  </si>
  <si>
    <t>20/2</t>
  </si>
  <si>
    <t>20/1</t>
  </si>
  <si>
    <t>P.T. 5-3</t>
  </si>
  <si>
    <t>32M</t>
  </si>
  <si>
    <t>32L</t>
  </si>
  <si>
    <t>32K</t>
  </si>
  <si>
    <t>32J</t>
  </si>
  <si>
    <t>32I</t>
  </si>
  <si>
    <t>32H2</t>
  </si>
  <si>
    <t>32H1</t>
  </si>
  <si>
    <t>32G</t>
  </si>
  <si>
    <t>32F</t>
  </si>
  <si>
    <t>32E</t>
  </si>
  <si>
    <t>32D</t>
  </si>
  <si>
    <t>32C</t>
  </si>
  <si>
    <t>32B</t>
  </si>
  <si>
    <t>32A</t>
  </si>
  <si>
    <t>P.T. 24 Extindere</t>
  </si>
  <si>
    <t>Dorobanti I</t>
  </si>
  <si>
    <t>Pub. galbena 240l(buc)</t>
  </si>
  <si>
    <t>Bloc</t>
  </si>
  <si>
    <t>Cartier</t>
  </si>
  <si>
    <t>Intrarea Iazului</t>
  </si>
  <si>
    <t>Aleea Arinului</t>
  </si>
  <si>
    <t>Aleea Crângului</t>
  </si>
  <si>
    <t>Str. Frăsinet</t>
  </si>
  <si>
    <t>Str. Leului</t>
  </si>
  <si>
    <t>Frecvență colectare</t>
  </si>
  <si>
    <t>Adresa</t>
  </si>
  <si>
    <t>Locatie</t>
  </si>
  <si>
    <t>Coordonate GPS</t>
  </si>
  <si>
    <t>Suprafata (mp)</t>
  </si>
  <si>
    <t xml:space="preserve">Recipient menajer 1,1mc (buc) </t>
  </si>
  <si>
    <t xml:space="preserve">Recipient reciclabile 1,1mc (H+C, P) </t>
  </si>
  <si>
    <t xml:space="preserve">Recipient pubela verde sticla(buc) </t>
  </si>
  <si>
    <t>Tip platforma</t>
  </si>
  <si>
    <t>Racord canalizare</t>
  </si>
  <si>
    <t>Observatii</t>
  </si>
  <si>
    <t>Lat</t>
  </si>
  <si>
    <t>Long</t>
  </si>
  <si>
    <t>1</t>
  </si>
  <si>
    <t>Blocuri CFR</t>
  </si>
  <si>
    <t>1 data/zi</t>
  </si>
  <si>
    <t>Aleea Ceferiștilor</t>
  </si>
  <si>
    <t>45,14366</t>
  </si>
  <si>
    <t>26,84027</t>
  </si>
  <si>
    <t>10,7</t>
  </si>
  <si>
    <t>2</t>
  </si>
  <si>
    <t>Da</t>
  </si>
  <si>
    <t>fara gard</t>
  </si>
  <si>
    <t>Total cartier/zona</t>
  </si>
  <si>
    <t>Micro V</t>
  </si>
  <si>
    <t>Aleea Neptun</t>
  </si>
  <si>
    <t>Bl. 15</t>
  </si>
  <si>
    <t>45,14629</t>
  </si>
  <si>
    <t>26,83881</t>
  </si>
  <si>
    <t>14,4</t>
  </si>
  <si>
    <t>securizata</t>
  </si>
  <si>
    <t>cu gard</t>
  </si>
  <si>
    <t>3</t>
  </si>
  <si>
    <t>Bl. 14</t>
  </si>
  <si>
    <t>45,14640</t>
  </si>
  <si>
    <t>13,2</t>
  </si>
  <si>
    <t>4</t>
  </si>
  <si>
    <t>Bl. 13</t>
  </si>
  <si>
    <t>45,14647</t>
  </si>
  <si>
    <t>26,83748</t>
  </si>
  <si>
    <t>24</t>
  </si>
  <si>
    <t>Nu</t>
  </si>
  <si>
    <t>5</t>
  </si>
  <si>
    <t>Bl. 7</t>
  </si>
  <si>
    <t>45,14702</t>
  </si>
  <si>
    <t>26,83556</t>
  </si>
  <si>
    <t>14,8</t>
  </si>
  <si>
    <t>6</t>
  </si>
  <si>
    <t>Aleea Jupiter</t>
  </si>
  <si>
    <t>Bl. 5</t>
  </si>
  <si>
    <t>45,14721</t>
  </si>
  <si>
    <t>13,7</t>
  </si>
  <si>
    <t>7</t>
  </si>
  <si>
    <t>Aleea Venus</t>
  </si>
  <si>
    <t>Bl. 1, 2, 3</t>
  </si>
  <si>
    <t>45,14799</t>
  </si>
  <si>
    <t>26,83592</t>
  </si>
  <si>
    <t>9,6</t>
  </si>
  <si>
    <t>îngropată</t>
  </si>
  <si>
    <t>8</t>
  </si>
  <si>
    <t>Aleea Siretului</t>
  </si>
  <si>
    <t>bl. 18,19,20,21,</t>
  </si>
  <si>
    <t>45,14459</t>
  </si>
  <si>
    <t>26,83979</t>
  </si>
  <si>
    <t>9</t>
  </si>
  <si>
    <t xml:space="preserve">Aleea Măgurei </t>
  </si>
  <si>
    <t>Bl. 33A</t>
  </si>
  <si>
    <t>45,14659</t>
  </si>
  <si>
    <t>26,83391</t>
  </si>
  <si>
    <t>10</t>
  </si>
  <si>
    <t>Aleea Flamurei</t>
  </si>
  <si>
    <t>Bl. 24B</t>
  </si>
  <si>
    <t>45,14495</t>
  </si>
  <si>
    <t>26,83598</t>
  </si>
  <si>
    <t>11</t>
  </si>
  <si>
    <t>Aleea Feroviarilor</t>
  </si>
  <si>
    <t>Bl. 30</t>
  </si>
  <si>
    <t>45,14445</t>
  </si>
  <si>
    <t>26,83557</t>
  </si>
  <si>
    <t>12</t>
  </si>
  <si>
    <t>Lenin</t>
  </si>
  <si>
    <t>Fundătura Grâușorului</t>
  </si>
  <si>
    <t>5A,5B,5C,6A,6B,6C,6D,6E,6F,6H,6I,7A,7B</t>
  </si>
  <si>
    <t>45,14354</t>
  </si>
  <si>
    <t>Blv. 1 Decembrie 1918</t>
  </si>
  <si>
    <t>45,14288</t>
  </si>
  <si>
    <t>14</t>
  </si>
  <si>
    <t>Str. Someșul Mic</t>
  </si>
  <si>
    <t>1A,1B,1C,1D,1E,1F,1G,1I,2A,2B,2C,2D,2E,2F</t>
  </si>
  <si>
    <t>45,14324</t>
  </si>
  <si>
    <t>26,81445</t>
  </si>
  <si>
    <t>15</t>
  </si>
  <si>
    <t>Unirii</t>
  </si>
  <si>
    <t>2 ori/zi</t>
  </si>
  <si>
    <t>Str. Viitorului</t>
  </si>
  <si>
    <t>P.T. 12</t>
  </si>
  <si>
    <t>45,14337</t>
  </si>
  <si>
    <t>26,81226</t>
  </si>
  <si>
    <t>16</t>
  </si>
  <si>
    <t>Aleea Arinului(Olimp)</t>
  </si>
  <si>
    <t>B11,B12,B13,B14,B15,B16,E1,E2</t>
  </si>
  <si>
    <t>45,14271</t>
  </si>
  <si>
    <t>26,81001</t>
  </si>
  <si>
    <t>17</t>
  </si>
  <si>
    <t>18</t>
  </si>
  <si>
    <t>30A, E3,E4,E5,E7,B17</t>
  </si>
  <si>
    <t>45,14364</t>
  </si>
  <si>
    <t>26,81104</t>
  </si>
  <si>
    <t>19</t>
  </si>
  <si>
    <t>Aleea Arinului(Sanitas)</t>
  </si>
  <si>
    <t>C3,S3,E10,E9,O3,C2,S2</t>
  </si>
  <si>
    <t>45,14543</t>
  </si>
  <si>
    <t>26,81283</t>
  </si>
  <si>
    <t>20</t>
  </si>
  <si>
    <t>Aleea Arinului-PT 11</t>
  </si>
  <si>
    <t>P.T. 11-Bl. 145</t>
  </si>
  <si>
    <t>45,14509</t>
  </si>
  <si>
    <t>26,81220</t>
  </si>
  <si>
    <t>17,6</t>
  </si>
  <si>
    <t>21</t>
  </si>
  <si>
    <t>45,14510</t>
  </si>
  <si>
    <t>26,81221</t>
  </si>
  <si>
    <t>17,7</t>
  </si>
  <si>
    <t>22</t>
  </si>
  <si>
    <t>Bdul Unirii (RAM)</t>
  </si>
  <si>
    <t>6A,6B,6C,6D,6E,6F,8B,8C,8D,8E,8F,8G,8H</t>
  </si>
  <si>
    <t>45,14987</t>
  </si>
  <si>
    <t>26,81749</t>
  </si>
  <si>
    <t>supraterană</t>
  </si>
  <si>
    <t>23</t>
  </si>
  <si>
    <t>Str. Ostrovului (Tribunal)</t>
  </si>
  <si>
    <t>13A,13B,13C,13D,13E,13F,13G</t>
  </si>
  <si>
    <t>45,15357</t>
  </si>
  <si>
    <t>26,81844</t>
  </si>
  <si>
    <t>25</t>
  </si>
  <si>
    <t>Str. Ostrovului (CEC)</t>
  </si>
  <si>
    <t>14I,14J,14H,15A</t>
  </si>
  <si>
    <t>45,15547</t>
  </si>
  <si>
    <t>26,81812</t>
  </si>
  <si>
    <t>26</t>
  </si>
  <si>
    <t>Str. Dionisie Romano</t>
  </si>
  <si>
    <t>17D,17E,17F,17G,18A,18B,18C,18D,18E,18F,18H,18I</t>
  </si>
  <si>
    <t>45,15672</t>
  </si>
  <si>
    <t>26,81767</t>
  </si>
  <si>
    <t>9,5</t>
  </si>
  <si>
    <t>27</t>
  </si>
  <si>
    <t>45,15673</t>
  </si>
  <si>
    <t>26,81768</t>
  </si>
  <si>
    <t>28</t>
  </si>
  <si>
    <t>Str. Orizontului/Oituz</t>
  </si>
  <si>
    <t>26A,26B,27,28A,28B,29A,29B,29C</t>
  </si>
  <si>
    <t>45,16203</t>
  </si>
  <si>
    <t>26,81520</t>
  </si>
  <si>
    <t>29</t>
  </si>
  <si>
    <t>Str. Căpșunelor</t>
  </si>
  <si>
    <t>24A,24B,25</t>
  </si>
  <si>
    <t>45,16055</t>
  </si>
  <si>
    <t>26,81544</t>
  </si>
  <si>
    <t>30</t>
  </si>
  <si>
    <t>Str. Suciu Mureșanu</t>
  </si>
  <si>
    <t>20,21AB,21C,22,23AB,23C</t>
  </si>
  <si>
    <t>45,15924</t>
  </si>
  <si>
    <t>26,81582</t>
  </si>
  <si>
    <t>31</t>
  </si>
  <si>
    <t>Str. Popa Tun</t>
  </si>
  <si>
    <t>19A,19B,19C,19D,19E,19F,19G,19H,19I</t>
  </si>
  <si>
    <t>45,15693</t>
  </si>
  <si>
    <t>26,81619</t>
  </si>
  <si>
    <t>32</t>
  </si>
  <si>
    <t>Str. Crișan</t>
  </si>
  <si>
    <t>A11A,A11B,16G,16H,16I,16J,16K</t>
  </si>
  <si>
    <t>45,15616</t>
  </si>
  <si>
    <t>26,81546</t>
  </si>
  <si>
    <t>33</t>
  </si>
  <si>
    <t>Str. Narciselor</t>
  </si>
  <si>
    <t>16A,16B,16C,16D,16E,16F</t>
  </si>
  <si>
    <t>45,15438</t>
  </si>
  <si>
    <t>26,81636</t>
  </si>
  <si>
    <t>34</t>
  </si>
  <si>
    <t>Str. Democrației/Unirii</t>
  </si>
  <si>
    <t>12D,12E,12F</t>
  </si>
  <si>
    <t>45,15335</t>
  </si>
  <si>
    <t>26,81674</t>
  </si>
  <si>
    <t>35</t>
  </si>
  <si>
    <t>Str. Panduri</t>
  </si>
  <si>
    <t>10A,10B,10C,10D,11A,11B,11C,11D,11E,11F,</t>
  </si>
  <si>
    <t>45,15140</t>
  </si>
  <si>
    <t>26,81659</t>
  </si>
  <si>
    <t>36</t>
  </si>
  <si>
    <t>Str. Panduri/Col. Buz.</t>
  </si>
  <si>
    <t>7A,7B,7C,7D,7E,9A,9B,9C,9D,9E</t>
  </si>
  <si>
    <t>45,15014</t>
  </si>
  <si>
    <t>26,81545</t>
  </si>
  <si>
    <t>37</t>
  </si>
  <si>
    <t>Aleea Gladiolei</t>
  </si>
  <si>
    <t>1A,1B,1C,1D,2A,2B,3A,3B</t>
  </si>
  <si>
    <t>45,14871</t>
  </si>
  <si>
    <t>26,814,22</t>
  </si>
  <si>
    <t>38</t>
  </si>
  <si>
    <t>Aleea Platanilor/Ciochinescu</t>
  </si>
  <si>
    <t>B1,P2,P3,P4,P5,P6,P6A</t>
  </si>
  <si>
    <t>45,14725</t>
  </si>
  <si>
    <t>26,81255</t>
  </si>
  <si>
    <t>39</t>
  </si>
  <si>
    <t>Aleea Stejarului</t>
  </si>
  <si>
    <t>L1,P0,P1</t>
  </si>
  <si>
    <t>45,14772</t>
  </si>
  <si>
    <t>26,81265</t>
  </si>
  <si>
    <t>supraterana</t>
  </si>
  <si>
    <t>40</t>
  </si>
  <si>
    <t>41</t>
  </si>
  <si>
    <t>P7,P8,P9,P10,P11,B2,L2</t>
  </si>
  <si>
    <t>45,14577</t>
  </si>
  <si>
    <t>26,81134</t>
  </si>
  <si>
    <t>42</t>
  </si>
  <si>
    <t>Str. Ciucurette</t>
  </si>
  <si>
    <t>P12,P13,7,8,B3,</t>
  </si>
  <si>
    <t>45,14519</t>
  </si>
  <si>
    <t>26,81076</t>
  </si>
  <si>
    <t>43</t>
  </si>
  <si>
    <t>Aleea Platanilor(insula)</t>
  </si>
  <si>
    <t>Bl. 136</t>
  </si>
  <si>
    <t>45,14781</t>
  </si>
  <si>
    <t>26,81151</t>
  </si>
  <si>
    <t>18,7</t>
  </si>
  <si>
    <t>44</t>
  </si>
  <si>
    <t>Bl. 5D</t>
  </si>
  <si>
    <t>45,14893</t>
  </si>
  <si>
    <t>26,81158</t>
  </si>
  <si>
    <t>12,9</t>
  </si>
  <si>
    <t>45</t>
  </si>
  <si>
    <t>Aleea Platanilor</t>
  </si>
  <si>
    <t>P.T. 13-Bl. 17B</t>
  </si>
  <si>
    <t>45,14633</t>
  </si>
  <si>
    <t>26,81078</t>
  </si>
  <si>
    <t>8,0</t>
  </si>
  <si>
    <t>46</t>
  </si>
  <si>
    <t>Str. Ciucurette (Big)</t>
  </si>
  <si>
    <t>Bl. 19A</t>
  </si>
  <si>
    <t>45,14478</t>
  </si>
  <si>
    <t>26,81032</t>
  </si>
  <si>
    <t>10,1</t>
  </si>
  <si>
    <t>47</t>
  </si>
  <si>
    <t>Str. Ciucurette/Camin 8</t>
  </si>
  <si>
    <t>3,4,B4,B5,B6,B7</t>
  </si>
  <si>
    <t>45,14412</t>
  </si>
  <si>
    <t>26,80889</t>
  </si>
  <si>
    <t>15,1</t>
  </si>
  <si>
    <t>48</t>
  </si>
  <si>
    <t>Traian Vuia</t>
  </si>
  <si>
    <t>Aleea Tineretului</t>
  </si>
  <si>
    <t>Bl. 100</t>
  </si>
  <si>
    <t>45,14427</t>
  </si>
  <si>
    <t>26,80666</t>
  </si>
  <si>
    <t>14,2</t>
  </si>
  <si>
    <t>49</t>
  </si>
  <si>
    <t>Bl. 101</t>
  </si>
  <si>
    <t>45,14489</t>
  </si>
  <si>
    <t>26,80516</t>
  </si>
  <si>
    <t>30,4</t>
  </si>
  <si>
    <t>50</t>
  </si>
  <si>
    <t>Str. Traian Vuia</t>
  </si>
  <si>
    <t>Bl. 15 anexa</t>
  </si>
  <si>
    <t>45,14645</t>
  </si>
  <si>
    <t>26,80675</t>
  </si>
  <si>
    <t>51</t>
  </si>
  <si>
    <t>Nicolae Balcescu</t>
  </si>
  <si>
    <t>Aleea Parcului</t>
  </si>
  <si>
    <t>Bl. 27-28</t>
  </si>
  <si>
    <t>45,14797</t>
  </si>
  <si>
    <t>26,80752</t>
  </si>
  <si>
    <t>16,9</t>
  </si>
  <si>
    <t>52</t>
  </si>
  <si>
    <t xml:space="preserve">Aleea Castanilor </t>
  </si>
  <si>
    <t>Bl. 89</t>
  </si>
  <si>
    <t>53</t>
  </si>
  <si>
    <t>Bl. 7,8,9,10,23,24</t>
  </si>
  <si>
    <t>45,14908</t>
  </si>
  <si>
    <t>26,80946</t>
  </si>
  <si>
    <t>54</t>
  </si>
  <si>
    <t>Bl. 11,12,13,14,21</t>
  </si>
  <si>
    <t>45,14805</t>
  </si>
  <si>
    <t>26,8061</t>
  </si>
  <si>
    <t>55</t>
  </si>
  <si>
    <t>Bl. 11,12,13,14,22</t>
  </si>
  <si>
    <t>45,14806</t>
  </si>
  <si>
    <t>26,8062</t>
  </si>
  <si>
    <t>56</t>
  </si>
  <si>
    <t>Bl. 4A1</t>
  </si>
  <si>
    <t>45,14971</t>
  </si>
  <si>
    <t>26,80606</t>
  </si>
  <si>
    <t>8,4</t>
  </si>
  <si>
    <t>57</t>
  </si>
  <si>
    <t>Bl. A (ICMJ)</t>
  </si>
  <si>
    <t>45,15027</t>
  </si>
  <si>
    <t>26,80823</t>
  </si>
  <si>
    <t>10,5</t>
  </si>
  <si>
    <t>58</t>
  </si>
  <si>
    <t>Caraiman</t>
  </si>
  <si>
    <t>Str. Caraiman</t>
  </si>
  <si>
    <t>Bl. A1</t>
  </si>
  <si>
    <t>45,14977</t>
  </si>
  <si>
    <t>26,80390</t>
  </si>
  <si>
    <t>59</t>
  </si>
  <si>
    <t>Bl. A2</t>
  </si>
  <si>
    <t>45,15008</t>
  </si>
  <si>
    <t>26,80411</t>
  </si>
  <si>
    <t>60</t>
  </si>
  <si>
    <t>Bl. A3</t>
  </si>
  <si>
    <t>45,15117</t>
  </si>
  <si>
    <t>26,80386</t>
  </si>
  <si>
    <t>6,3</t>
  </si>
  <si>
    <t>61</t>
  </si>
  <si>
    <t>Str. Poieniței</t>
  </si>
  <si>
    <t>Bl. 85 anexa</t>
  </si>
  <si>
    <t>45,14892</t>
  </si>
  <si>
    <t>26,80475</t>
  </si>
  <si>
    <t>62</t>
  </si>
  <si>
    <t>Str. General Baștan</t>
  </si>
  <si>
    <t>Bl. 1B</t>
  </si>
  <si>
    <t>45,15131</t>
  </si>
  <si>
    <t>26,79943</t>
  </si>
  <si>
    <t>63</t>
  </si>
  <si>
    <t>Bl. 9A</t>
  </si>
  <si>
    <t>45,15138</t>
  </si>
  <si>
    <t>26,79989</t>
  </si>
  <si>
    <t>10,8</t>
  </si>
  <si>
    <t>64</t>
  </si>
  <si>
    <t>Aleea Bujorului</t>
  </si>
  <si>
    <t>Bl. 10A</t>
  </si>
  <si>
    <t>45,15194</t>
  </si>
  <si>
    <t>26,79595</t>
  </si>
  <si>
    <t>can.intrerupta</t>
  </si>
  <si>
    <t>65</t>
  </si>
  <si>
    <t>Bl. 50,51,52</t>
  </si>
  <si>
    <t>45,15093</t>
  </si>
  <si>
    <t>26,79741</t>
  </si>
  <si>
    <t>66</t>
  </si>
  <si>
    <t>Aleea Școlilor(LPS)</t>
  </si>
  <si>
    <t>Bl. 11A2</t>
  </si>
  <si>
    <t>45,15365</t>
  </si>
  <si>
    <t>26,79425</t>
  </si>
  <si>
    <t>67</t>
  </si>
  <si>
    <t>Aleea Școlilor</t>
  </si>
  <si>
    <t>Bl. 11 B piata</t>
  </si>
  <si>
    <t>45,15383</t>
  </si>
  <si>
    <t>26,79561</t>
  </si>
  <si>
    <t>16,3</t>
  </si>
  <si>
    <t>68</t>
  </si>
  <si>
    <t>Aleea Leagănului</t>
  </si>
  <si>
    <t>Bl. 23</t>
  </si>
  <si>
    <t>45,15485</t>
  </si>
  <si>
    <t>26,79446</t>
  </si>
  <si>
    <t>6,4</t>
  </si>
  <si>
    <t>69</t>
  </si>
  <si>
    <t>Aleea Centrală</t>
  </si>
  <si>
    <t>41,5A,5A1scA,5A1scB,5B1,5B2,6A</t>
  </si>
  <si>
    <t>45,15258</t>
  </si>
  <si>
    <t>26,79697</t>
  </si>
  <si>
    <t>70</t>
  </si>
  <si>
    <t>Bl. 40</t>
  </si>
  <si>
    <t>45,15214</t>
  </si>
  <si>
    <t>26,79538</t>
  </si>
  <si>
    <t>8.0</t>
  </si>
  <si>
    <t>71</t>
  </si>
  <si>
    <t>Bl. 48B</t>
  </si>
  <si>
    <t>45,15188</t>
  </si>
  <si>
    <t>26,79779</t>
  </si>
  <si>
    <t>20,5</t>
  </si>
  <si>
    <t>72</t>
  </si>
  <si>
    <t>Bl. A-B garsoniere</t>
  </si>
  <si>
    <t>45,15086</t>
  </si>
  <si>
    <t>26,79507</t>
  </si>
  <si>
    <t>23,1</t>
  </si>
  <si>
    <t>73</t>
  </si>
  <si>
    <t>Str. Prieteniei</t>
  </si>
  <si>
    <t xml:space="preserve">bl. 7A-E </t>
  </si>
  <si>
    <t>45,15435</t>
  </si>
  <si>
    <t>26,79077</t>
  </si>
  <si>
    <t>74</t>
  </si>
  <si>
    <t>Str. Sublt. Mădălin Stoica</t>
  </si>
  <si>
    <t>Bl. 1A-5C</t>
  </si>
  <si>
    <t>45,09094</t>
  </si>
  <si>
    <t>26,47290</t>
  </si>
  <si>
    <t>75</t>
  </si>
  <si>
    <t>Bl. 30 A</t>
  </si>
  <si>
    <t>26,79130</t>
  </si>
  <si>
    <t>casuta</t>
  </si>
  <si>
    <t>76</t>
  </si>
  <si>
    <t>Bl. 27C</t>
  </si>
  <si>
    <t>45,15501</t>
  </si>
  <si>
    <t>26,79207</t>
  </si>
  <si>
    <t>77</t>
  </si>
  <si>
    <t>Str. Simila</t>
  </si>
  <si>
    <t>Bl. Simila</t>
  </si>
  <si>
    <t>45,15700</t>
  </si>
  <si>
    <t>26,79749</t>
  </si>
  <si>
    <t>78</t>
  </si>
  <si>
    <t>45,15694</t>
  </si>
  <si>
    <t>2679576</t>
  </si>
  <si>
    <t>79</t>
  </si>
  <si>
    <t>45,15721</t>
  </si>
  <si>
    <t>26,79557</t>
  </si>
  <si>
    <t>80</t>
  </si>
  <si>
    <t>45,15782</t>
  </si>
  <si>
    <t>26,79499</t>
  </si>
  <si>
    <t>81</t>
  </si>
  <si>
    <t>Str. Bazalt</t>
  </si>
  <si>
    <t>G1, G2, G3, F3</t>
  </si>
  <si>
    <t>26,79,168</t>
  </si>
  <si>
    <t>14,5</t>
  </si>
  <si>
    <t>82</t>
  </si>
  <si>
    <t>Str. Valea Buzăului</t>
  </si>
  <si>
    <t>26,77192</t>
  </si>
  <si>
    <t>83</t>
  </si>
  <si>
    <t>26,77164</t>
  </si>
  <si>
    <t>84</t>
  </si>
  <si>
    <t>Str. Transilvaniei</t>
  </si>
  <si>
    <t>45,15984</t>
  </si>
  <si>
    <t>26,80243</t>
  </si>
  <si>
    <t>85</t>
  </si>
  <si>
    <t>45,15957</t>
  </si>
  <si>
    <t>26,80321</t>
  </si>
  <si>
    <t>86</t>
  </si>
  <si>
    <t>45,15629</t>
  </si>
  <si>
    <t>26,81464</t>
  </si>
  <si>
    <t>87</t>
  </si>
  <si>
    <t>Zona      centrala</t>
  </si>
  <si>
    <t>45,15512</t>
  </si>
  <si>
    <t>26,81567</t>
  </si>
  <si>
    <t>88</t>
  </si>
  <si>
    <t>Bl. Camelia-A,B,C,D,E,F1,F2,G</t>
  </si>
  <si>
    <t>45,15126</t>
  </si>
  <si>
    <t>26,81446</t>
  </si>
  <si>
    <t>89</t>
  </si>
  <si>
    <t>Str. Ion Băieșu(Cinema)</t>
  </si>
  <si>
    <t>Bl. 1,2,3,4,5</t>
  </si>
  <si>
    <t>45,15327</t>
  </si>
  <si>
    <t>26,82895</t>
  </si>
  <si>
    <t>90</t>
  </si>
  <si>
    <t>Str. Ion Băieșu (PNL)</t>
  </si>
  <si>
    <t>Bl. 3A,3B,3C</t>
  </si>
  <si>
    <t>45,09066</t>
  </si>
  <si>
    <t>26,49236</t>
  </si>
  <si>
    <t>91</t>
  </si>
  <si>
    <t>Str. Tunel</t>
  </si>
  <si>
    <t>Bl. A, B, C,</t>
  </si>
  <si>
    <t>45,15222</t>
  </si>
  <si>
    <t>26,82063</t>
  </si>
  <si>
    <t>92</t>
  </si>
  <si>
    <t>Str. Arh. Petre Antonescu</t>
  </si>
  <si>
    <t>Bl. B1-Coroana</t>
  </si>
  <si>
    <t>45,15306</t>
  </si>
  <si>
    <t>26,81930</t>
  </si>
  <si>
    <t>93</t>
  </si>
  <si>
    <t>Str. Armoniei</t>
  </si>
  <si>
    <t>Bl. D1, D2, D3, D4</t>
  </si>
  <si>
    <t>45,15248</t>
  </si>
  <si>
    <t>26,82418</t>
  </si>
  <si>
    <t>94</t>
  </si>
  <si>
    <t xml:space="preserve">Str. Bistriței </t>
  </si>
  <si>
    <t>1,2 Hașdeu,3 Avicola</t>
  </si>
  <si>
    <t>45,15012</t>
  </si>
  <si>
    <t>26,82388</t>
  </si>
  <si>
    <t>95</t>
  </si>
  <si>
    <t>45,15013</t>
  </si>
  <si>
    <t>26,82389</t>
  </si>
  <si>
    <t>96</t>
  </si>
  <si>
    <t>Str. Bucegi</t>
  </si>
  <si>
    <t>Bl. 1,2,3,4</t>
  </si>
  <si>
    <t>45,15201</t>
  </si>
  <si>
    <t>26,82522</t>
  </si>
  <si>
    <t>97</t>
  </si>
  <si>
    <t>45,15153</t>
  </si>
  <si>
    <t>26,82691</t>
  </si>
  <si>
    <t>98</t>
  </si>
  <si>
    <t>Str. Napoca</t>
  </si>
  <si>
    <t>26,82383</t>
  </si>
  <si>
    <t>99</t>
  </si>
  <si>
    <t>Str. Piața Teatrului</t>
  </si>
  <si>
    <t>Bazar</t>
  </si>
  <si>
    <t>45,15493</t>
  </si>
  <si>
    <t>26,82364</t>
  </si>
  <si>
    <t>100</t>
  </si>
  <si>
    <t>Cartier Obor</t>
  </si>
  <si>
    <t>Str. Obor</t>
  </si>
  <si>
    <t>Bl. 1 Chimica</t>
  </si>
  <si>
    <t>101</t>
  </si>
  <si>
    <t>Bl. 12</t>
  </si>
  <si>
    <t>102</t>
  </si>
  <si>
    <t>Bl. 4</t>
  </si>
  <si>
    <t>103</t>
  </si>
  <si>
    <t>Cartier          Micro III</t>
  </si>
  <si>
    <t>Str. Pietroasele(Piață)</t>
  </si>
  <si>
    <t>E1,E2,E3,H1,H2,H3,C1,A1,A2,A3</t>
  </si>
  <si>
    <t>45,16123</t>
  </si>
  <si>
    <t>26,81715</t>
  </si>
  <si>
    <t>104</t>
  </si>
  <si>
    <t>Str. Pietroasele</t>
  </si>
  <si>
    <t>G1,G2,C2sc.A,C2scB,C2scA1</t>
  </si>
  <si>
    <t>45,16040</t>
  </si>
  <si>
    <t>105</t>
  </si>
  <si>
    <t>Bl. C3, A4, A5, A6</t>
  </si>
  <si>
    <t>45,16014</t>
  </si>
  <si>
    <t>106</t>
  </si>
  <si>
    <t>B26, B27</t>
  </si>
  <si>
    <t>45,15970</t>
  </si>
  <si>
    <t>107</t>
  </si>
  <si>
    <t>Str. Pietroasele/Fagului</t>
  </si>
  <si>
    <t>bl. A7,A8,A9</t>
  </si>
  <si>
    <t>45,15902</t>
  </si>
  <si>
    <t>108</t>
  </si>
  <si>
    <t>Str. Pamfil Șeicaru</t>
  </si>
  <si>
    <t>45,16802</t>
  </si>
  <si>
    <t>109</t>
  </si>
  <si>
    <t>Str. Nicu I. Constantinescu</t>
  </si>
  <si>
    <t>Cart. Orizont D 4</t>
  </si>
  <si>
    <t>45,16695</t>
  </si>
  <si>
    <t>110</t>
  </si>
  <si>
    <t>Cart. Orizont D 5</t>
  </si>
  <si>
    <t>45,16656</t>
  </si>
  <si>
    <t>111</t>
  </si>
  <si>
    <t>Bl. B2 Frasinet</t>
  </si>
  <si>
    <t>45,16151</t>
  </si>
  <si>
    <t>112</t>
  </si>
  <si>
    <t>Bl. B6 Frasinet</t>
  </si>
  <si>
    <t>45,16080</t>
  </si>
  <si>
    <t>113</t>
  </si>
  <si>
    <t>Bl. B10 Frasinet</t>
  </si>
  <si>
    <t>45,16002</t>
  </si>
  <si>
    <t>114</t>
  </si>
  <si>
    <t>Aleea Alunului</t>
  </si>
  <si>
    <t>P.T. 17</t>
  </si>
  <si>
    <t>45,15912</t>
  </si>
  <si>
    <t>115</t>
  </si>
  <si>
    <t>Aleea Socului</t>
  </si>
  <si>
    <t>Bl. C18</t>
  </si>
  <si>
    <t>45,15893</t>
  </si>
  <si>
    <t>116</t>
  </si>
  <si>
    <t>Cartier Broșteni</t>
  </si>
  <si>
    <t>Str.Mesteacănului</t>
  </si>
  <si>
    <t>Bl. 2A Experimentala</t>
  </si>
  <si>
    <t>117</t>
  </si>
  <si>
    <t>Str. Afinelor</t>
  </si>
  <si>
    <t>Bl. Contactoare</t>
  </si>
  <si>
    <t>118</t>
  </si>
  <si>
    <t>Str. Iazul Morilor/Broșteni</t>
  </si>
  <si>
    <t>M5-L6</t>
  </si>
  <si>
    <t>119</t>
  </si>
  <si>
    <t>Camin SCDL</t>
  </si>
  <si>
    <t>120</t>
  </si>
  <si>
    <t>Str. Cicoarei</t>
  </si>
  <si>
    <t>Bl. K garsoniere</t>
  </si>
  <si>
    <t>121</t>
  </si>
  <si>
    <t xml:space="preserve">Str. Sporturilor </t>
  </si>
  <si>
    <t>Bl. 1A,2A,3A,4A,2B,2C,3B,3C,4B,4C</t>
  </si>
  <si>
    <t>122</t>
  </si>
  <si>
    <t>Aleea Parcul Tineretului</t>
  </si>
  <si>
    <t>Bl. R-uri</t>
  </si>
  <si>
    <t>123</t>
  </si>
  <si>
    <t>Strada Sporturilor</t>
  </si>
  <si>
    <t>BL. O1, sc. D</t>
  </si>
  <si>
    <t>124</t>
  </si>
  <si>
    <t>Bl. A2-A3</t>
  </si>
  <si>
    <t>125</t>
  </si>
  <si>
    <t>Str. Magnoliei</t>
  </si>
  <si>
    <t>Bl. H-uri</t>
  </si>
  <si>
    <t>126</t>
  </si>
  <si>
    <t>Bl. C-uri</t>
  </si>
  <si>
    <t>127</t>
  </si>
  <si>
    <t>Str. Gîrlași/Magnoliei</t>
  </si>
  <si>
    <t>Bl. J4</t>
  </si>
  <si>
    <t>128</t>
  </si>
  <si>
    <t>Aleea Salviei</t>
  </si>
  <si>
    <t>Bl. P5</t>
  </si>
  <si>
    <t>129</t>
  </si>
  <si>
    <t>Bl. P16</t>
  </si>
  <si>
    <t>130</t>
  </si>
  <si>
    <t xml:space="preserve"> Cartier Dorobanti II</t>
  </si>
  <si>
    <t>Str. Dimineții</t>
  </si>
  <si>
    <t>Bl. C9</t>
  </si>
  <si>
    <t>131</t>
  </si>
  <si>
    <t>Str. Rătești</t>
  </si>
  <si>
    <t>Bl. D9</t>
  </si>
  <si>
    <t>132</t>
  </si>
  <si>
    <t>Str. Cașoca</t>
  </si>
  <si>
    <t>Bl. B12/B13</t>
  </si>
  <si>
    <t>133</t>
  </si>
  <si>
    <t>Str. Columbelor</t>
  </si>
  <si>
    <t>Bl. F13</t>
  </si>
  <si>
    <t>134</t>
  </si>
  <si>
    <t>Str. Aluniș</t>
  </si>
  <si>
    <t>Bl. G12</t>
  </si>
  <si>
    <t>135</t>
  </si>
  <si>
    <t>P.T. 28 ANL</t>
  </si>
  <si>
    <t>136</t>
  </si>
  <si>
    <t>Str. Cătinei</t>
  </si>
  <si>
    <t>Bl. J1-J18</t>
  </si>
  <si>
    <t>137</t>
  </si>
  <si>
    <t>Bl. H13</t>
  </si>
  <si>
    <t>138</t>
  </si>
  <si>
    <r>
      <t xml:space="preserve"> Cartier Dorobanti I + </t>
    </r>
    <r>
      <rPr>
        <b/>
        <sz val="11"/>
        <rFont val="Calibri"/>
        <family val="2"/>
        <charset val="238"/>
      </rPr>
      <t>Extindere</t>
    </r>
  </si>
  <si>
    <t>Aleea Iasomiei</t>
  </si>
  <si>
    <t>Bl. 11A</t>
  </si>
  <si>
    <t>139</t>
  </si>
  <si>
    <t>P.T. 5</t>
  </si>
  <si>
    <t>140</t>
  </si>
  <si>
    <t>Aleea Iasomiei(Profi)</t>
  </si>
  <si>
    <t>Bl. 7A1</t>
  </si>
  <si>
    <t>141</t>
  </si>
  <si>
    <t>Str. Melodiei</t>
  </si>
  <si>
    <t>Bl. 24/5</t>
  </si>
  <si>
    <t>142</t>
  </si>
  <si>
    <t>Str. Luceafărului</t>
  </si>
  <si>
    <t>Bl. 16/4</t>
  </si>
  <si>
    <t>143</t>
  </si>
  <si>
    <t>Str. Baladei</t>
  </si>
  <si>
    <t>Bl. 17/1</t>
  </si>
  <si>
    <t>144</t>
  </si>
  <si>
    <t>Str. Ion Caraion</t>
  </si>
  <si>
    <t>Bl. 33A-J Extindere</t>
  </si>
  <si>
    <t>145</t>
  </si>
  <si>
    <t>Bl. 28/4</t>
  </si>
  <si>
    <t>146</t>
  </si>
  <si>
    <t>Aleea Lăcrămioarei</t>
  </si>
  <si>
    <t>P.T. -Bl. 27/1-27/7</t>
  </si>
  <si>
    <t>147</t>
  </si>
  <si>
    <t>Bl. 25/2</t>
  </si>
  <si>
    <t>148</t>
  </si>
  <si>
    <t>Str. Culturii</t>
  </si>
  <si>
    <t>Bl. 26/1-26/7-Culturii</t>
  </si>
  <si>
    <t>149</t>
  </si>
  <si>
    <t>Zona      industriala</t>
  </si>
  <si>
    <t>Str. Dimitrie Filipescu</t>
  </si>
  <si>
    <t>Camin  5D</t>
  </si>
  <si>
    <t>150</t>
  </si>
  <si>
    <t>Aleea Industriei</t>
  </si>
  <si>
    <t>Camin 4B</t>
  </si>
  <si>
    <t>151</t>
  </si>
  <si>
    <t>Camin Beta 1</t>
  </si>
  <si>
    <t>152</t>
  </si>
  <si>
    <t>Camin Beta 2</t>
  </si>
  <si>
    <t>153</t>
  </si>
  <si>
    <t>Camin D. Filipescu 3</t>
  </si>
  <si>
    <t>154</t>
  </si>
  <si>
    <t>Camin Integral 1</t>
  </si>
  <si>
    <t>155</t>
  </si>
  <si>
    <t>Camin Integral 2</t>
  </si>
  <si>
    <t>156</t>
  </si>
  <si>
    <t>Blv. Industriilor</t>
  </si>
  <si>
    <t>Camin Gerom 2</t>
  </si>
  <si>
    <t>157</t>
  </si>
  <si>
    <t>Camin Metaplast</t>
  </si>
  <si>
    <t>158</t>
  </si>
  <si>
    <t>Camin Agrana</t>
  </si>
  <si>
    <t>159</t>
  </si>
  <si>
    <t>160</t>
  </si>
  <si>
    <t>161</t>
  </si>
  <si>
    <t>162</t>
  </si>
  <si>
    <t>Sos. Brailei</t>
  </si>
  <si>
    <t>la comandă</t>
  </si>
  <si>
    <t>7mc</t>
  </si>
  <si>
    <t>I.</t>
  </si>
  <si>
    <t xml:space="preserve">Total puncte de colectare  </t>
  </si>
  <si>
    <t>I.1</t>
  </si>
  <si>
    <t>Total puncte de colectare cu gard</t>
  </si>
  <si>
    <t>I.2</t>
  </si>
  <si>
    <t>Total puncte de colectare fara gard</t>
  </si>
  <si>
    <t>I.3</t>
  </si>
  <si>
    <t>Total puncte de colectare recipiente îngropate</t>
  </si>
  <si>
    <t>II.</t>
  </si>
  <si>
    <t>II.1</t>
  </si>
  <si>
    <t>Total recipiente  1,1mc</t>
  </si>
  <si>
    <t>II.2</t>
  </si>
  <si>
    <t>Total recipiente deseuri menajere 1,1mc</t>
  </si>
  <si>
    <t>Total recipiente deseuri reciclabile 1,1mc</t>
  </si>
  <si>
    <t>III.</t>
  </si>
  <si>
    <t>Total puncte de colectare sticlă din recipiente 2,5/3mc, clopot</t>
  </si>
  <si>
    <t>Notă:</t>
  </si>
  <si>
    <t>Platformele cu frecvență de ridicare 1 data/zi, se colectează în intervalul orar 07.00-10.00, pentru deșeurile menajere si cele reciclabile;</t>
  </si>
  <si>
    <t>Platformele cu frecvență de ridicare 2 ori/zi, prima colectare se realizează în intervalul orar 07.00-10.00, cea de a doua între 16.00-20.00, pentru deșeurile menajere si cele reciclabile;</t>
  </si>
  <si>
    <t>Puncte de colectare cu dotare individuala/bloc</t>
  </si>
  <si>
    <t xml:space="preserve">As. Prop. </t>
  </si>
  <si>
    <t>Pubela gri 
240 l(buc)</t>
  </si>
  <si>
    <t>Pubela gri
 240 l(buc) menajer</t>
  </si>
  <si>
    <t>ANEXA NR. 3.</t>
  </si>
  <si>
    <t>Pubela verde
240 l(buc)</t>
  </si>
  <si>
    <t>Total pubele verzi</t>
  </si>
  <si>
    <t xml:space="preserve">Recipient tip clopot 2,5 - 3 mc sticla (buc) </t>
  </si>
  <si>
    <t>Bl.CFR 1,2</t>
  </si>
  <si>
    <t>3A,3B,3F,4A,4B,4C,4D</t>
  </si>
  <si>
    <t>Bl. Textila</t>
  </si>
  <si>
    <t>Bl. Perla</t>
  </si>
  <si>
    <t>Bl. Filatura</t>
  </si>
  <si>
    <t>Camin Supit</t>
  </si>
  <si>
    <t>Camin Concifor</t>
  </si>
  <si>
    <t>Camin Concas 1</t>
  </si>
  <si>
    <t>Camin Concas 2</t>
  </si>
  <si>
    <t>Bl. A14-A15</t>
  </si>
  <si>
    <t>Bl. A6-A7</t>
  </si>
  <si>
    <t>Camin Bucegi</t>
  </si>
  <si>
    <t>Cart. Orizont bl. 3 MAN</t>
  </si>
  <si>
    <t>Camin Aromet</t>
  </si>
  <si>
    <t>Camin Rotec</t>
  </si>
  <si>
    <t>Casa de Vis Verguleasa</t>
  </si>
  <si>
    <t>Camin Apcarom</t>
  </si>
  <si>
    <t>Șoseaua Brăilei</t>
  </si>
  <si>
    <t>Str. Aurel Vlaicu</t>
  </si>
  <si>
    <t>Verguleasa</t>
  </si>
  <si>
    <t>Situatie - Puncte de colectare supraterane si subterane - zona blocuri</t>
  </si>
  <si>
    <t>II</t>
  </si>
  <si>
    <t>321</t>
  </si>
  <si>
    <t xml:space="preserve">Total recipiente 7  mc </t>
  </si>
  <si>
    <t>ANEXA NR. 3.2</t>
  </si>
  <si>
    <t xml:space="preserve">Situatie blocuri cu puncte de colectare amplasate in incinte private </t>
  </si>
  <si>
    <t>ANEXA NR. 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</si>
</sst>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9"/>
      <color indexed="81"/>
      <name val="Segoe UI"/>
      <family val="2"/>
    </font>
    <font>
      <b/>
      <sz val="9"/>
      <color indexed="81"/>
      <name val="Segoe UI"/>
      <family val="2"/>
      <charset val="238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82">
    <xf numFmtId="0" fontId="0" fillId="0" borderId="0" xfId="0"/>
    <xf numFmtId="16" fontId="0" fillId="0" borderId="0" xfId="0" applyNumberFormat="1"/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/>
    <xf numFmtId="0" fontId="0" fillId="0" borderId="7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9" xfId="0" applyBorder="1" applyAlignment="1">
      <alignment horizontal="center"/>
    </xf>
    <xf numFmtId="0" fontId="3" fillId="0" borderId="0" xfId="0" applyFont="1" applyBorder="1"/>
    <xf numFmtId="0" fontId="3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10" xfId="0" applyFon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0" fontId="17" fillId="0" borderId="0" xfId="0" applyFont="1" applyFill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8" fillId="0" borderId="0" xfId="0" applyFont="1" applyFill="1"/>
    <xf numFmtId="49" fontId="9" fillId="0" borderId="9" xfId="0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left" vertical="center"/>
    </xf>
    <xf numFmtId="0" fontId="9" fillId="0" borderId="9" xfId="0" applyFont="1" applyFill="1" applyBorder="1"/>
    <xf numFmtId="49" fontId="9" fillId="0" borderId="25" xfId="0" applyNumberFormat="1" applyFont="1" applyFill="1" applyBorder="1" applyAlignment="1">
      <alignment horizontal="left" vertical="center"/>
    </xf>
    <xf numFmtId="49" fontId="9" fillId="0" borderId="25" xfId="0" applyNumberFormat="1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horizontal="center" vertical="center"/>
    </xf>
    <xf numFmtId="0" fontId="9" fillId="0" borderId="25" xfId="0" applyFont="1" applyFill="1" applyBorder="1"/>
    <xf numFmtId="0" fontId="9" fillId="0" borderId="9" xfId="0" applyFont="1" applyFill="1" applyBorder="1" applyAlignment="1">
      <alignment horizontal="center" vertical="center"/>
    </xf>
    <xf numFmtId="0" fontId="0" fillId="0" borderId="9" xfId="0" applyFill="1" applyBorder="1"/>
    <xf numFmtId="49" fontId="9" fillId="0" borderId="27" xfId="0" applyNumberFormat="1" applyFont="1" applyFill="1" applyBorder="1" applyAlignment="1">
      <alignment horizontal="left" vertical="center"/>
    </xf>
    <xf numFmtId="49" fontId="9" fillId="0" borderId="27" xfId="0" applyNumberFormat="1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/>
    </xf>
    <xf numFmtId="0" fontId="9" fillId="0" borderId="27" xfId="0" applyFont="1" applyFill="1" applyBorder="1"/>
    <xf numFmtId="1" fontId="9" fillId="0" borderId="25" xfId="0" applyNumberFormat="1" applyFont="1" applyFill="1" applyBorder="1" applyAlignment="1" applyProtection="1">
      <alignment horizontal="center" vertical="center"/>
      <protection locked="0"/>
    </xf>
    <xf numFmtId="0" fontId="9" fillId="0" borderId="25" xfId="0" applyFont="1" applyFill="1" applyBorder="1" applyAlignment="1" applyProtection="1">
      <alignment horizontal="center" vertical="center"/>
      <protection locked="0"/>
    </xf>
    <xf numFmtId="0" fontId="10" fillId="0" borderId="25" xfId="0" applyFont="1" applyFill="1" applyBorder="1" applyAlignment="1">
      <alignment horizontal="center" vertical="center"/>
    </xf>
    <xf numFmtId="0" fontId="9" fillId="0" borderId="9" xfId="0" applyFont="1" applyFill="1" applyBorder="1" applyAlignment="1" applyProtection="1">
      <alignment horizontal="center" vertical="center"/>
      <protection locked="0"/>
    </xf>
    <xf numFmtId="0" fontId="10" fillId="0" borderId="9" xfId="0" applyFont="1" applyFill="1" applyBorder="1" applyAlignment="1">
      <alignment horizontal="center" vertical="center"/>
    </xf>
    <xf numFmtId="0" fontId="9" fillId="0" borderId="27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/>
    <xf numFmtId="0" fontId="0" fillId="0" borderId="7" xfId="0" applyFill="1" applyBorder="1"/>
    <xf numFmtId="0" fontId="0" fillId="0" borderId="25" xfId="0" applyFill="1" applyBorder="1" applyAlignment="1">
      <alignment horizontal="center" vertical="center"/>
    </xf>
    <xf numFmtId="0" fontId="0" fillId="0" borderId="25" xfId="0" applyFill="1" applyBorder="1"/>
    <xf numFmtId="0" fontId="0" fillId="0" borderId="9" xfId="0" applyFill="1" applyBorder="1" applyAlignment="1">
      <alignment horizontal="center" vertical="center"/>
    </xf>
    <xf numFmtId="0" fontId="0" fillId="0" borderId="27" xfId="0" applyFill="1" applyBorder="1"/>
    <xf numFmtId="0" fontId="0" fillId="0" borderId="27" xfId="0" applyFill="1" applyBorder="1" applyAlignment="1">
      <alignment horizontal="center" vertical="center"/>
    </xf>
    <xf numFmtId="0" fontId="0" fillId="0" borderId="20" xfId="0" applyFill="1" applyBorder="1"/>
    <xf numFmtId="0" fontId="5" fillId="0" borderId="0" xfId="0" applyFont="1" applyFill="1"/>
    <xf numFmtId="0" fontId="5" fillId="0" borderId="0" xfId="0" applyFont="1" applyFill="1" applyAlignment="1">
      <alignment wrapText="1"/>
    </xf>
    <xf numFmtId="0" fontId="0" fillId="0" borderId="35" xfId="0" applyFill="1" applyBorder="1"/>
    <xf numFmtId="0" fontId="0" fillId="0" borderId="35" xfId="0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0" fillId="0" borderId="41" xfId="0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0" fillId="0" borderId="26" xfId="0" applyNumberFormat="1" applyFill="1" applyBorder="1" applyAlignment="1">
      <alignment horizontal="center"/>
    </xf>
    <xf numFmtId="0" fontId="0" fillId="0" borderId="29" xfId="0" applyFill="1" applyBorder="1" applyAlignment="1">
      <alignment horizontal="center" vertical="center"/>
    </xf>
    <xf numFmtId="0" fontId="14" fillId="0" borderId="0" xfId="0" applyFont="1" applyFill="1"/>
    <xf numFmtId="0" fontId="3" fillId="0" borderId="26" xfId="0" applyFont="1" applyFill="1" applyBorder="1"/>
    <xf numFmtId="0" fontId="3" fillId="0" borderId="40" xfId="0" applyFont="1" applyFill="1" applyBorder="1"/>
    <xf numFmtId="0" fontId="14" fillId="0" borderId="39" xfId="0" applyFont="1" applyFill="1" applyBorder="1"/>
    <xf numFmtId="0" fontId="3" fillId="0" borderId="0" xfId="0" applyFont="1" applyFill="1"/>
    <xf numFmtId="0" fontId="14" fillId="0" borderId="37" xfId="0" applyFont="1" applyFill="1" applyBorder="1"/>
    <xf numFmtId="49" fontId="14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8" fillId="0" borderId="0" xfId="0" applyFont="1" applyFill="1"/>
    <xf numFmtId="0" fontId="19" fillId="0" borderId="0" xfId="0" applyFont="1" applyFill="1"/>
    <xf numFmtId="49" fontId="19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0" fillId="0" borderId="35" xfId="0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0" fillId="0" borderId="56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49" fontId="0" fillId="0" borderId="58" xfId="0" applyNumberFormat="1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8" xfId="0" applyBorder="1" applyAlignment="1">
      <alignment vertic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8" xfId="0" applyBorder="1" applyAlignment="1">
      <alignment horizontal="center"/>
    </xf>
    <xf numFmtId="0" fontId="0" fillId="0" borderId="44" xfId="0" applyBorder="1" applyAlignment="1">
      <alignment horizontal="center" vertical="center"/>
    </xf>
    <xf numFmtId="0" fontId="0" fillId="0" borderId="10" xfId="0" applyBorder="1"/>
    <xf numFmtId="0" fontId="0" fillId="0" borderId="14" xfId="0" applyBorder="1" applyAlignment="1">
      <alignment horizontal="center"/>
    </xf>
    <xf numFmtId="0" fontId="0" fillId="0" borderId="7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5" xfId="0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left" vertical="center"/>
    </xf>
    <xf numFmtId="49" fontId="9" fillId="0" borderId="7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center" vertical="center"/>
    </xf>
    <xf numFmtId="0" fontId="9" fillId="0" borderId="7" xfId="0" applyFont="1" applyFill="1" applyBorder="1"/>
    <xf numFmtId="0" fontId="9" fillId="0" borderId="7" xfId="0" applyFont="1" applyFill="1" applyBorder="1" applyAlignment="1">
      <alignment horizontal="left" vertical="center"/>
    </xf>
    <xf numFmtId="49" fontId="0" fillId="0" borderId="7" xfId="0" applyNumberFormat="1" applyFill="1" applyBorder="1" applyAlignment="1">
      <alignment horizontal="center" vertical="center"/>
    </xf>
    <xf numFmtId="49" fontId="0" fillId="0" borderId="7" xfId="0" applyNumberFormat="1" applyFill="1" applyBorder="1" applyAlignment="1">
      <alignment horizontal="left" vertical="center"/>
    </xf>
    <xf numFmtId="0" fontId="0" fillId="0" borderId="7" xfId="0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Fill="1" applyBorder="1"/>
    <xf numFmtId="49" fontId="0" fillId="0" borderId="7" xfId="0" applyNumberFormat="1" applyFill="1" applyBorder="1" applyAlignment="1">
      <alignment horizontal="left" vertical="center" wrapText="1"/>
    </xf>
    <xf numFmtId="0" fontId="0" fillId="0" borderId="7" xfId="0" applyFill="1" applyBorder="1" applyAlignment="1">
      <alignment horizontal="left"/>
    </xf>
    <xf numFmtId="0" fontId="4" fillId="0" borderId="7" xfId="0" applyFont="1" applyFill="1" applyBorder="1" applyAlignment="1">
      <alignment vertical="center" wrapText="1"/>
    </xf>
    <xf numFmtId="0" fontId="0" fillId="0" borderId="7" xfId="0" applyFill="1" applyBorder="1" applyAlignment="1" applyProtection="1">
      <alignment horizontal="center" vertical="center"/>
      <protection locked="0"/>
    </xf>
    <xf numFmtId="49" fontId="4" fillId="0" borderId="7" xfId="0" applyNumberFormat="1" applyFont="1" applyFill="1" applyBorder="1" applyAlignment="1">
      <alignment vertical="center"/>
    </xf>
    <xf numFmtId="0" fontId="4" fillId="0" borderId="7" xfId="0" applyFont="1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  <xf numFmtId="0" fontId="0" fillId="0" borderId="7" xfId="0" applyFill="1" applyBorder="1" applyAlignment="1">
      <alignment horizontal="left" vertical="top"/>
    </xf>
    <xf numFmtId="49" fontId="0" fillId="0" borderId="7" xfId="0" applyNumberFormat="1" applyFill="1" applyBorder="1" applyAlignment="1">
      <alignment horizontal="left" vertical="top"/>
    </xf>
    <xf numFmtId="0" fontId="4" fillId="0" borderId="7" xfId="0" applyFont="1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4" fillId="0" borderId="7" xfId="0" applyFont="1" applyFill="1" applyBorder="1" applyAlignment="1">
      <alignment vertical="top" wrapText="1"/>
    </xf>
    <xf numFmtId="0" fontId="4" fillId="0" borderId="7" xfId="0" applyFont="1" applyFill="1" applyBorder="1" applyAlignment="1">
      <alignment horizontal="left"/>
    </xf>
    <xf numFmtId="164" fontId="4" fillId="0" borderId="7" xfId="0" applyNumberFormat="1" applyFont="1" applyFill="1" applyBorder="1" applyAlignment="1">
      <alignment horizontal="left"/>
    </xf>
    <xf numFmtId="164" fontId="4" fillId="0" borderId="7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/>
    </xf>
    <xf numFmtId="0" fontId="0" fillId="0" borderId="7" xfId="0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/>
    </xf>
    <xf numFmtId="164" fontId="0" fillId="0" borderId="7" xfId="0" applyNumberFormat="1" applyFill="1" applyBorder="1" applyAlignment="1">
      <alignment horizontal="left" vertical="center"/>
    </xf>
    <xf numFmtId="164" fontId="4" fillId="0" borderId="7" xfId="0" applyNumberFormat="1" applyFont="1" applyFill="1" applyBorder="1" applyAlignment="1">
      <alignment horizontal="center" vertical="center"/>
    </xf>
    <xf numFmtId="165" fontId="4" fillId="0" borderId="7" xfId="0" applyNumberFormat="1" applyFont="1" applyFill="1" applyBorder="1" applyAlignment="1">
      <alignment horizontal="center" vertical="center"/>
    </xf>
    <xf numFmtId="164" fontId="0" fillId="0" borderId="7" xfId="0" applyNumberFormat="1" applyFill="1" applyBorder="1"/>
    <xf numFmtId="0" fontId="0" fillId="0" borderId="7" xfId="0" applyFill="1" applyBorder="1" applyAlignment="1">
      <alignment vertical="center"/>
    </xf>
    <xf numFmtId="49" fontId="9" fillId="0" borderId="24" xfId="0" applyNumberFormat="1" applyFont="1" applyFill="1" applyBorder="1" applyAlignment="1">
      <alignment horizontal="center" vertical="center"/>
    </xf>
    <xf numFmtId="49" fontId="9" fillId="0" borderId="26" xfId="0" applyNumberFormat="1" applyFont="1" applyFill="1" applyBorder="1" applyAlignment="1">
      <alignment horizontal="center" vertical="center"/>
    </xf>
    <xf numFmtId="49" fontId="9" fillId="0" borderId="36" xfId="0" applyNumberFormat="1" applyFont="1" applyFill="1" applyBorder="1" applyAlignment="1">
      <alignment horizontal="center" vertical="center"/>
    </xf>
    <xf numFmtId="49" fontId="9" fillId="0" borderId="40" xfId="0" applyNumberFormat="1" applyFont="1" applyFill="1" applyBorder="1" applyAlignment="1">
      <alignment horizontal="center" vertical="center"/>
    </xf>
    <xf numFmtId="49" fontId="9" fillId="0" borderId="41" xfId="0" applyNumberFormat="1" applyFont="1" applyFill="1" applyBorder="1" applyAlignment="1">
      <alignment horizontal="center" vertical="center"/>
    </xf>
    <xf numFmtId="49" fontId="9" fillId="0" borderId="10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63" xfId="0" applyNumberFormat="1" applyFont="1" applyFill="1" applyBorder="1" applyAlignment="1">
      <alignment horizontal="center" vertical="center"/>
    </xf>
    <xf numFmtId="49" fontId="9" fillId="0" borderId="64" xfId="0" applyNumberFormat="1" applyFont="1" applyFill="1" applyBorder="1" applyAlignment="1">
      <alignment horizontal="left" vertical="center"/>
    </xf>
    <xf numFmtId="49" fontId="9" fillId="0" borderId="64" xfId="0" applyNumberFormat="1" applyFont="1" applyFill="1" applyBorder="1" applyAlignment="1">
      <alignment horizontal="center" vertical="center"/>
    </xf>
    <xf numFmtId="49" fontId="9" fillId="0" borderId="64" xfId="0" applyNumberFormat="1" applyFont="1" applyFill="1" applyBorder="1" applyAlignment="1">
      <alignment vertical="center"/>
    </xf>
    <xf numFmtId="0" fontId="9" fillId="0" borderId="64" xfId="0" applyFont="1" applyFill="1" applyBorder="1"/>
    <xf numFmtId="0" fontId="9" fillId="0" borderId="65" xfId="0" applyFont="1" applyFill="1" applyBorder="1"/>
    <xf numFmtId="49" fontId="9" fillId="0" borderId="38" xfId="0" applyNumberFormat="1" applyFont="1" applyFill="1" applyBorder="1" applyAlignment="1">
      <alignment horizontal="center" vertical="center"/>
    </xf>
    <xf numFmtId="1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0" borderId="2" xfId="0" applyFont="1" applyFill="1" applyBorder="1" applyAlignment="1">
      <alignment horizontal="center" vertical="center"/>
    </xf>
    <xf numFmtId="0" fontId="8" fillId="0" borderId="2" xfId="0" applyFont="1" applyFill="1" applyBorder="1"/>
    <xf numFmtId="0" fontId="8" fillId="0" borderId="3" xfId="0" applyFont="1" applyFill="1" applyBorder="1"/>
    <xf numFmtId="49" fontId="9" fillId="0" borderId="5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left" vertical="center"/>
    </xf>
    <xf numFmtId="49" fontId="9" fillId="0" borderId="5" xfId="0" applyNumberFormat="1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5" xfId="0" applyFont="1" applyFill="1" applyBorder="1"/>
    <xf numFmtId="0" fontId="0" fillId="0" borderId="5" xfId="0" applyFill="1" applyBorder="1"/>
    <xf numFmtId="0" fontId="10" fillId="0" borderId="2" xfId="0" applyFont="1" applyFill="1" applyBorder="1" applyAlignment="1" applyProtection="1">
      <alignment horizontal="center" vertical="center"/>
      <protection locked="0"/>
    </xf>
    <xf numFmtId="0" fontId="9" fillId="0" borderId="2" xfId="0" applyFont="1" applyFill="1" applyBorder="1" applyAlignment="1" applyProtection="1">
      <alignment horizontal="center"/>
      <protection locked="0"/>
    </xf>
    <xf numFmtId="0" fontId="8" fillId="0" borderId="3" xfId="0" applyFont="1" applyFill="1" applyBorder="1" applyAlignment="1" applyProtection="1">
      <alignment horizontal="center"/>
      <protection locked="0"/>
    </xf>
    <xf numFmtId="49" fontId="9" fillId="0" borderId="15" xfId="0" applyNumberFormat="1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left" vertical="center"/>
    </xf>
    <xf numFmtId="49" fontId="9" fillId="0" borderId="15" xfId="0" applyNumberFormat="1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center" vertical="center"/>
    </xf>
    <xf numFmtId="0" fontId="9" fillId="0" borderId="15" xfId="0" applyFont="1" applyFill="1" applyBorder="1"/>
    <xf numFmtId="0" fontId="0" fillId="0" borderId="15" xfId="0" applyFill="1" applyBorder="1"/>
    <xf numFmtId="49" fontId="0" fillId="0" borderId="5" xfId="0" applyNumberFormat="1" applyFill="1" applyBorder="1" applyAlignment="1">
      <alignment horizontal="center" vertical="center"/>
    </xf>
    <xf numFmtId="49" fontId="0" fillId="0" borderId="5" xfId="0" applyNumberFormat="1" applyFill="1" applyBorder="1" applyAlignment="1">
      <alignment horizontal="left" vertical="center"/>
    </xf>
    <xf numFmtId="0" fontId="0" fillId="0" borderId="5" xfId="0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0" fillId="0" borderId="2" xfId="0" applyFill="1" applyBorder="1"/>
    <xf numFmtId="0" fontId="0" fillId="0" borderId="3" xfId="0" applyFill="1" applyBorder="1"/>
    <xf numFmtId="49" fontId="0" fillId="0" borderId="59" xfId="0" applyNumberFormat="1" applyFill="1" applyBorder="1" applyAlignment="1">
      <alignment horizontal="center" vertical="center"/>
    </xf>
    <xf numFmtId="49" fontId="0" fillId="0" borderId="34" xfId="0" applyNumberFormat="1" applyFill="1" applyBorder="1" applyAlignment="1">
      <alignment horizontal="center" vertical="center"/>
    </xf>
    <xf numFmtId="49" fontId="9" fillId="0" borderId="22" xfId="0" applyNumberFormat="1" applyFont="1" applyFill="1" applyBorder="1" applyAlignment="1">
      <alignment horizontal="center" vertical="center"/>
    </xf>
    <xf numFmtId="49" fontId="9" fillId="0" borderId="20" xfId="0" applyNumberFormat="1" applyFont="1" applyFill="1" applyBorder="1" applyAlignment="1">
      <alignment horizontal="center" vertical="center"/>
    </xf>
    <xf numFmtId="49" fontId="0" fillId="0" borderId="20" xfId="0" applyNumberFormat="1" applyFill="1" applyBorder="1" applyAlignment="1">
      <alignment horizontal="center" vertical="center"/>
    </xf>
    <xf numFmtId="49" fontId="0" fillId="0" borderId="51" xfId="0" applyNumberFormat="1" applyFill="1" applyBorder="1" applyAlignment="1">
      <alignment horizontal="center" vertical="center"/>
    </xf>
    <xf numFmtId="49" fontId="0" fillId="0" borderId="19" xfId="0" applyNumberForma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left" vertical="center"/>
    </xf>
    <xf numFmtId="49" fontId="4" fillId="0" borderId="15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5" xfId="0" applyFont="1" applyFill="1" applyBorder="1"/>
    <xf numFmtId="49" fontId="0" fillId="0" borderId="5" xfId="0" applyNumberForma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9" fillId="0" borderId="19" xfId="0" applyNumberFormat="1" applyFont="1" applyFill="1" applyBorder="1" applyAlignment="1">
      <alignment horizontal="center" vertical="center"/>
    </xf>
    <xf numFmtId="49" fontId="0" fillId="0" borderId="15" xfId="0" applyNumberFormat="1" applyFill="1" applyBorder="1" applyAlignment="1">
      <alignment horizontal="left" vertical="center" wrapText="1"/>
    </xf>
    <xf numFmtId="49" fontId="0" fillId="0" borderId="15" xfId="0" applyNumberForma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5" xfId="0" applyFill="1" applyBorder="1" applyAlignment="1" applyProtection="1">
      <alignment horizontal="center" vertical="center"/>
      <protection locked="0"/>
    </xf>
    <xf numFmtId="49" fontId="4" fillId="0" borderId="5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 applyProtection="1">
      <alignment horizontal="center" vertical="center"/>
      <protection locked="0"/>
    </xf>
    <xf numFmtId="49" fontId="0" fillId="0" borderId="15" xfId="0" applyNumberFormat="1" applyFill="1" applyBorder="1" applyAlignment="1">
      <alignment horizontal="left" vertical="center"/>
    </xf>
    <xf numFmtId="0" fontId="0" fillId="0" borderId="15" xfId="0" applyFill="1" applyBorder="1" applyAlignment="1">
      <alignment horizontal="left" vertical="center"/>
    </xf>
    <xf numFmtId="0" fontId="0" fillId="0" borderId="5" xfId="0" applyFill="1" applyBorder="1" applyAlignment="1">
      <alignment horizontal="left" vertical="top"/>
    </xf>
    <xf numFmtId="0" fontId="6" fillId="0" borderId="5" xfId="0" applyFont="1" applyFill="1" applyBorder="1" applyAlignment="1">
      <alignment horizontal="center" vertical="center"/>
    </xf>
    <xf numFmtId="49" fontId="0" fillId="0" borderId="15" xfId="0" applyNumberFormat="1" applyFill="1" applyBorder="1" applyAlignment="1">
      <alignment horizontal="left" vertical="top"/>
    </xf>
    <xf numFmtId="0" fontId="3" fillId="0" borderId="2" xfId="0" applyFont="1" applyFill="1" applyBorder="1" applyAlignment="1" applyProtection="1">
      <alignment horizontal="center" vertical="center"/>
      <protection locked="0"/>
    </xf>
    <xf numFmtId="49" fontId="0" fillId="0" borderId="14" xfId="0" applyNumberFormat="1" applyFill="1" applyBorder="1" applyAlignment="1">
      <alignment horizontal="left" vertical="center"/>
    </xf>
    <xf numFmtId="49" fontId="0" fillId="0" borderId="14" xfId="0" applyNumberForma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4" xfId="0" applyFill="1" applyBorder="1"/>
    <xf numFmtId="0" fontId="0" fillId="0" borderId="46" xfId="0" applyFill="1" applyBorder="1"/>
    <xf numFmtId="0" fontId="0" fillId="0" borderId="48" xfId="0" applyFill="1" applyBorder="1"/>
    <xf numFmtId="0" fontId="4" fillId="0" borderId="15" xfId="0" applyFont="1" applyFill="1" applyBorder="1" applyAlignment="1">
      <alignment vertical="center" wrapText="1"/>
    </xf>
    <xf numFmtId="0" fontId="0" fillId="0" borderId="50" xfId="0" applyFill="1" applyBorder="1"/>
    <xf numFmtId="0" fontId="4" fillId="0" borderId="5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left" vertical="center"/>
    </xf>
    <xf numFmtId="164" fontId="4" fillId="0" borderId="5" xfId="0" applyNumberFormat="1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/>
    <xf numFmtId="0" fontId="4" fillId="0" borderId="15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49" fontId="0" fillId="0" borderId="15" xfId="0" applyNumberFormat="1" applyFill="1" applyBorder="1" applyAlignment="1">
      <alignment vertical="center" wrapText="1"/>
    </xf>
    <xf numFmtId="0" fontId="4" fillId="0" borderId="14" xfId="0" applyFont="1" applyFill="1" applyBorder="1" applyAlignment="1">
      <alignment vertical="center"/>
    </xf>
    <xf numFmtId="0" fontId="0" fillId="0" borderId="14" xfId="0" applyFill="1" applyBorder="1" applyAlignment="1">
      <alignment horizontal="left" vertical="center"/>
    </xf>
    <xf numFmtId="0" fontId="4" fillId="0" borderId="48" xfId="0" applyFont="1" applyFill="1" applyBorder="1"/>
    <xf numFmtId="164" fontId="0" fillId="0" borderId="15" xfId="0" applyNumberForma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49" fontId="4" fillId="0" borderId="59" xfId="0" applyNumberFormat="1" applyFont="1" applyFill="1" applyBorder="1" applyAlignment="1">
      <alignment horizontal="center" vertical="center"/>
    </xf>
    <xf numFmtId="49" fontId="4" fillId="0" borderId="34" xfId="0" applyNumberFormat="1" applyFont="1" applyFill="1" applyBorder="1" applyAlignment="1">
      <alignment horizontal="center" vertical="center"/>
    </xf>
    <xf numFmtId="49" fontId="4" fillId="0" borderId="51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0" fontId="0" fillId="0" borderId="15" xfId="0" applyFill="1" applyBorder="1" applyAlignment="1">
      <alignment vertical="center"/>
    </xf>
    <xf numFmtId="49" fontId="3" fillId="0" borderId="2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2" fillId="0" borderId="0" xfId="0" applyFont="1" applyFill="1"/>
    <xf numFmtId="0" fontId="6" fillId="0" borderId="0" xfId="0" applyFont="1" applyFill="1" applyAlignment="1">
      <alignment horizontal="center"/>
    </xf>
    <xf numFmtId="49" fontId="11" fillId="0" borderId="3" xfId="0" applyNumberFormat="1" applyFont="1" applyFill="1" applyBorder="1" applyAlignment="1">
      <alignment horizontal="center" vertical="center"/>
    </xf>
    <xf numFmtId="49" fontId="9" fillId="0" borderId="59" xfId="0" applyNumberFormat="1" applyFont="1" applyFill="1" applyBorder="1" applyAlignment="1">
      <alignment horizontal="center" vertical="center"/>
    </xf>
    <xf numFmtId="49" fontId="9" fillId="0" borderId="34" xfId="0" applyNumberFormat="1" applyFont="1" applyFill="1" applyBorder="1" applyAlignment="1">
      <alignment horizontal="center" vertical="center"/>
    </xf>
    <xf numFmtId="49" fontId="9" fillId="0" borderId="51" xfId="0" applyNumberFormat="1" applyFont="1" applyFill="1" applyBorder="1" applyAlignment="1">
      <alignment horizontal="center" vertical="center"/>
    </xf>
    <xf numFmtId="49" fontId="0" fillId="0" borderId="22" xfId="0" applyNumberFormat="1" applyFill="1" applyBorder="1" applyAlignment="1">
      <alignment horizontal="center" vertical="center" wrapText="1"/>
    </xf>
    <xf numFmtId="49" fontId="0" fillId="0" borderId="20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6" fillId="0" borderId="0" xfId="0" applyFont="1" applyFill="1"/>
    <xf numFmtId="0" fontId="6" fillId="0" borderId="10" xfId="0" applyFont="1" applyBorder="1" applyAlignment="1">
      <alignment horizontal="left"/>
    </xf>
    <xf numFmtId="0" fontId="0" fillId="0" borderId="5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70" xfId="0" applyBorder="1" applyAlignment="1">
      <alignment horizontal="center"/>
    </xf>
    <xf numFmtId="0" fontId="0" fillId="0" borderId="71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54" xfId="0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left"/>
    </xf>
    <xf numFmtId="0" fontId="3" fillId="0" borderId="72" xfId="0" applyFont="1" applyBorder="1" applyAlignment="1">
      <alignment horizontal="left"/>
    </xf>
    <xf numFmtId="0" fontId="0" fillId="0" borderId="7" xfId="0" applyBorder="1"/>
    <xf numFmtId="16" fontId="0" fillId="0" borderId="7" xfId="0" applyNumberFormat="1" applyBorder="1"/>
    <xf numFmtId="0" fontId="0" fillId="0" borderId="5" xfId="0" applyBorder="1"/>
    <xf numFmtId="0" fontId="0" fillId="0" borderId="15" xfId="0" applyBorder="1"/>
    <xf numFmtId="0" fontId="0" fillId="0" borderId="3" xfId="0" applyBorder="1"/>
    <xf numFmtId="49" fontId="1" fillId="0" borderId="20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55" xfId="0" applyNumberFormat="1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19" xfId="0" applyNumberFormat="1" applyFont="1" applyFill="1" applyBorder="1" applyAlignment="1">
      <alignment horizontal="center" vertical="center" wrapText="1"/>
    </xf>
    <xf numFmtId="0" fontId="1" fillId="0" borderId="55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center"/>
    </xf>
    <xf numFmtId="0" fontId="6" fillId="0" borderId="0" xfId="0" applyFont="1"/>
    <xf numFmtId="0" fontId="0" fillId="0" borderId="26" xfId="0" applyFill="1" applyBorder="1" applyAlignment="1">
      <alignment horizontal="left"/>
    </xf>
    <xf numFmtId="0" fontId="0" fillId="0" borderId="39" xfId="0" applyFill="1" applyBorder="1" applyAlignment="1">
      <alignment horizontal="left"/>
    </xf>
    <xf numFmtId="0" fontId="0" fillId="0" borderId="40" xfId="0" applyFill="1" applyBorder="1" applyAlignment="1">
      <alignment horizontal="left"/>
    </xf>
    <xf numFmtId="0" fontId="3" fillId="0" borderId="26" xfId="0" applyFont="1" applyFill="1" applyBorder="1" applyAlignment="1">
      <alignment horizontal="center"/>
    </xf>
    <xf numFmtId="0" fontId="3" fillId="0" borderId="39" xfId="0" applyFont="1" applyFill="1" applyBorder="1" applyAlignment="1">
      <alignment horizontal="center"/>
    </xf>
    <xf numFmtId="0" fontId="0" fillId="0" borderId="26" xfId="0" applyFill="1" applyBorder="1" applyAlignment="1">
      <alignment horizontal="left" vertical="center"/>
    </xf>
    <xf numFmtId="0" fontId="0" fillId="0" borderId="39" xfId="0" applyFill="1" applyBorder="1" applyAlignment="1">
      <alignment horizontal="left" vertical="center"/>
    </xf>
    <xf numFmtId="0" fontId="0" fillId="0" borderId="40" xfId="0" applyFill="1" applyBorder="1" applyAlignment="1">
      <alignment horizontal="left" vertical="center"/>
    </xf>
    <xf numFmtId="0" fontId="12" fillId="0" borderId="23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62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2" xfId="0" applyFont="1" applyFill="1" applyBorder="1" applyAlignment="1">
      <alignment horizontal="center" vertical="center" wrapText="1"/>
    </xf>
    <xf numFmtId="49" fontId="3" fillId="0" borderId="30" xfId="0" applyNumberFormat="1" applyFont="1" applyFill="1" applyBorder="1" applyAlignment="1">
      <alignment horizontal="left" vertical="center"/>
    </xf>
    <xf numFmtId="0" fontId="6" fillId="0" borderId="54" xfId="0" applyFont="1" applyFill="1" applyBorder="1" applyAlignment="1">
      <alignment horizontal="center" vertical="center"/>
    </xf>
    <xf numFmtId="0" fontId="6" fillId="0" borderId="44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left"/>
    </xf>
    <xf numFmtId="0" fontId="3" fillId="0" borderId="37" xfId="0" applyFont="1" applyFill="1" applyBorder="1" applyAlignment="1">
      <alignment horizontal="left"/>
    </xf>
    <xf numFmtId="0" fontId="3" fillId="0" borderId="38" xfId="0" applyFont="1" applyFill="1" applyBorder="1" applyAlignment="1">
      <alignment horizontal="left"/>
    </xf>
    <xf numFmtId="0" fontId="0" fillId="0" borderId="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49" fontId="3" fillId="0" borderId="67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62" xfId="0" applyNumberFormat="1" applyFont="1" applyFill="1" applyBorder="1" applyAlignment="1">
      <alignment horizontal="center" vertical="center" wrapText="1"/>
    </xf>
    <xf numFmtId="49" fontId="3" fillId="0" borderId="23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3" fillId="0" borderId="6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5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49" fontId="10" fillId="0" borderId="60" xfId="0" applyNumberFormat="1" applyFont="1" applyFill="1" applyBorder="1" applyAlignment="1">
      <alignment horizontal="center" vertical="center"/>
    </xf>
    <xf numFmtId="49" fontId="10" fillId="0" borderId="61" xfId="0" applyNumberFormat="1" applyFont="1" applyFill="1" applyBorder="1" applyAlignment="1">
      <alignment horizontal="center" vertical="center"/>
    </xf>
    <xf numFmtId="49" fontId="10" fillId="0" borderId="66" xfId="0" applyNumberFormat="1" applyFont="1" applyFill="1" applyBorder="1" applyAlignment="1">
      <alignment horizontal="center" vertical="center"/>
    </xf>
    <xf numFmtId="49" fontId="10" fillId="0" borderId="8" xfId="0" applyNumberFormat="1" applyFont="1" applyFill="1" applyBorder="1" applyAlignment="1">
      <alignment horizontal="left" vertical="center"/>
    </xf>
    <xf numFmtId="49" fontId="10" fillId="0" borderId="2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3" fillId="0" borderId="23" xfId="0" applyFont="1" applyFill="1" applyBorder="1" applyAlignment="1">
      <alignment horizontal="center" vertical="center"/>
    </xf>
    <xf numFmtId="0" fontId="3" fillId="0" borderId="6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10" fillId="0" borderId="68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/>
    </xf>
    <xf numFmtId="0" fontId="18" fillId="0" borderId="0" xfId="0" applyFont="1" applyFill="1" applyAlignment="1">
      <alignment horizontal="left"/>
    </xf>
    <xf numFmtId="0" fontId="6" fillId="0" borderId="26" xfId="0" applyFont="1" applyFill="1" applyBorder="1" applyAlignment="1">
      <alignment horizontal="left"/>
    </xf>
    <xf numFmtId="0" fontId="6" fillId="0" borderId="39" xfId="0" applyFont="1" applyFill="1" applyBorder="1" applyAlignment="1">
      <alignment horizontal="left"/>
    </xf>
    <xf numFmtId="0" fontId="6" fillId="0" borderId="40" xfId="0" applyFont="1" applyFill="1" applyBorder="1" applyAlignment="1">
      <alignment horizontal="left"/>
    </xf>
    <xf numFmtId="0" fontId="6" fillId="0" borderId="36" xfId="0" applyFont="1" applyFill="1" applyBorder="1" applyAlignment="1">
      <alignment horizontal="left"/>
    </xf>
    <xf numFmtId="0" fontId="6" fillId="0" borderId="37" xfId="0" applyFont="1" applyFill="1" applyBorder="1" applyAlignment="1">
      <alignment horizontal="left"/>
    </xf>
    <xf numFmtId="0" fontId="6" fillId="0" borderId="38" xfId="0" applyFont="1" applyFill="1" applyBorder="1" applyAlignment="1">
      <alignment horizontal="left"/>
    </xf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69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74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6" fillId="0" borderId="73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57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6" fillId="0" borderId="5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A210"/>
  <sheetViews>
    <sheetView topLeftCell="A181" zoomScale="85" zoomScaleNormal="85" workbookViewId="0">
      <selection activeCell="E209" sqref="E209"/>
    </sheetView>
  </sheetViews>
  <sheetFormatPr defaultRowHeight="14.4" x14ac:dyDescent="0.3"/>
  <cols>
    <col min="1" max="1" width="5.44140625" style="19" customWidth="1"/>
    <col min="2" max="2" width="5.88671875" style="20" customWidth="1"/>
    <col min="3" max="4" width="13.44140625" style="19" customWidth="1"/>
    <col min="5" max="5" width="24.5546875" style="19" customWidth="1"/>
    <col min="6" max="6" width="36.109375" style="19" customWidth="1"/>
    <col min="7" max="7" width="9.44140625" style="19" customWidth="1"/>
    <col min="8" max="8" width="9.5546875" style="22" customWidth="1"/>
    <col min="9" max="9" width="9.6640625" style="22" customWidth="1"/>
    <col min="10" max="10" width="10.6640625" style="22" customWidth="1"/>
    <col min="11" max="11" width="13.5546875" style="22" customWidth="1"/>
    <col min="12" max="12" width="12.44140625" style="22" customWidth="1"/>
    <col min="13" max="13" width="15.44140625" style="22" customWidth="1"/>
    <col min="14" max="14" width="11.6640625" style="19" customWidth="1"/>
    <col min="15" max="15" width="11" style="19" hidden="1" customWidth="1"/>
    <col min="16" max="16" width="9.6640625" style="19" customWidth="1"/>
    <col min="17" max="17" width="12.88671875" style="19" customWidth="1"/>
    <col min="18" max="18" width="17.44140625" style="19" customWidth="1"/>
    <col min="19" max="19" width="9.109375" style="19"/>
    <col min="20" max="20" width="10.6640625" style="19" customWidth="1"/>
    <col min="21" max="260" width="9.109375" style="19"/>
    <col min="261" max="261" width="5.44140625" style="19" customWidth="1"/>
    <col min="262" max="262" width="6.33203125" style="19" customWidth="1"/>
    <col min="263" max="263" width="13.88671875" style="19" customWidth="1"/>
    <col min="264" max="264" width="20" style="19" customWidth="1"/>
    <col min="265" max="265" width="12.109375" style="19" customWidth="1"/>
    <col min="266" max="266" width="12.33203125" style="19" customWidth="1"/>
    <col min="267" max="267" width="16.109375" style="19" customWidth="1"/>
    <col min="268" max="269" width="15" style="19" customWidth="1"/>
    <col min="270" max="270" width="10.5546875" style="19" customWidth="1"/>
    <col min="271" max="271" width="10.44140625" style="19" customWidth="1"/>
    <col min="272" max="272" width="18.88671875" style="19" customWidth="1"/>
    <col min="273" max="273" width="19.109375" style="19" customWidth="1"/>
    <col min="274" max="274" width="17.44140625" style="19" customWidth="1"/>
    <col min="275" max="275" width="9.109375" style="19"/>
    <col min="276" max="276" width="10.6640625" style="19" customWidth="1"/>
    <col min="277" max="516" width="9.109375" style="19"/>
    <col min="517" max="517" width="5.44140625" style="19" customWidth="1"/>
    <col min="518" max="518" width="6.33203125" style="19" customWidth="1"/>
    <col min="519" max="519" width="13.88671875" style="19" customWidth="1"/>
    <col min="520" max="520" width="20" style="19" customWidth="1"/>
    <col min="521" max="521" width="12.109375" style="19" customWidth="1"/>
    <col min="522" max="522" width="12.33203125" style="19" customWidth="1"/>
    <col min="523" max="523" width="16.109375" style="19" customWidth="1"/>
    <col min="524" max="525" width="15" style="19" customWidth="1"/>
    <col min="526" max="526" width="10.5546875" style="19" customWidth="1"/>
    <col min="527" max="527" width="10.44140625" style="19" customWidth="1"/>
    <col min="528" max="528" width="18.88671875" style="19" customWidth="1"/>
    <col min="529" max="529" width="19.109375" style="19" customWidth="1"/>
    <col min="530" max="530" width="17.44140625" style="19" customWidth="1"/>
    <col min="531" max="531" width="9.109375" style="19"/>
    <col min="532" max="532" width="10.6640625" style="19" customWidth="1"/>
    <col min="533" max="772" width="9.109375" style="19"/>
    <col min="773" max="773" width="5.44140625" style="19" customWidth="1"/>
    <col min="774" max="774" width="6.33203125" style="19" customWidth="1"/>
    <col min="775" max="775" width="13.88671875" style="19" customWidth="1"/>
    <col min="776" max="776" width="20" style="19" customWidth="1"/>
    <col min="777" max="777" width="12.109375" style="19" customWidth="1"/>
    <col min="778" max="778" width="12.33203125" style="19" customWidth="1"/>
    <col min="779" max="779" width="16.109375" style="19" customWidth="1"/>
    <col min="780" max="781" width="15" style="19" customWidth="1"/>
    <col min="782" max="782" width="10.5546875" style="19" customWidth="1"/>
    <col min="783" max="783" width="10.44140625" style="19" customWidth="1"/>
    <col min="784" max="784" width="18.88671875" style="19" customWidth="1"/>
    <col min="785" max="785" width="19.109375" style="19" customWidth="1"/>
    <col min="786" max="786" width="17.44140625" style="19" customWidth="1"/>
    <col min="787" max="787" width="9.109375" style="19"/>
    <col min="788" max="788" width="10.6640625" style="19" customWidth="1"/>
    <col min="789" max="1028" width="9.109375" style="19"/>
    <col min="1029" max="1029" width="5.44140625" style="19" customWidth="1"/>
    <col min="1030" max="1030" width="6.33203125" style="19" customWidth="1"/>
    <col min="1031" max="1031" width="13.88671875" style="19" customWidth="1"/>
    <col min="1032" max="1032" width="20" style="19" customWidth="1"/>
    <col min="1033" max="1033" width="12.109375" style="19" customWidth="1"/>
    <col min="1034" max="1034" width="12.33203125" style="19" customWidth="1"/>
    <col min="1035" max="1035" width="16.109375" style="19" customWidth="1"/>
    <col min="1036" max="1037" width="15" style="19" customWidth="1"/>
    <col min="1038" max="1038" width="10.5546875" style="19" customWidth="1"/>
    <col min="1039" max="1039" width="10.44140625" style="19" customWidth="1"/>
    <col min="1040" max="1040" width="18.88671875" style="19" customWidth="1"/>
    <col min="1041" max="1041" width="19.109375" style="19" customWidth="1"/>
    <col min="1042" max="1042" width="17.44140625" style="19" customWidth="1"/>
    <col min="1043" max="1043" width="9.109375" style="19"/>
    <col min="1044" max="1044" width="10.6640625" style="19" customWidth="1"/>
    <col min="1045" max="1284" width="9.109375" style="19"/>
    <col min="1285" max="1285" width="5.44140625" style="19" customWidth="1"/>
    <col min="1286" max="1286" width="6.33203125" style="19" customWidth="1"/>
    <col min="1287" max="1287" width="13.88671875" style="19" customWidth="1"/>
    <col min="1288" max="1288" width="20" style="19" customWidth="1"/>
    <col min="1289" max="1289" width="12.109375" style="19" customWidth="1"/>
    <col min="1290" max="1290" width="12.33203125" style="19" customWidth="1"/>
    <col min="1291" max="1291" width="16.109375" style="19" customWidth="1"/>
    <col min="1292" max="1293" width="15" style="19" customWidth="1"/>
    <col min="1294" max="1294" width="10.5546875" style="19" customWidth="1"/>
    <col min="1295" max="1295" width="10.44140625" style="19" customWidth="1"/>
    <col min="1296" max="1296" width="18.88671875" style="19" customWidth="1"/>
    <col min="1297" max="1297" width="19.109375" style="19" customWidth="1"/>
    <col min="1298" max="1298" width="17.44140625" style="19" customWidth="1"/>
    <col min="1299" max="1299" width="9.109375" style="19"/>
    <col min="1300" max="1300" width="10.6640625" style="19" customWidth="1"/>
    <col min="1301" max="1540" width="9.109375" style="19"/>
    <col min="1541" max="1541" width="5.44140625" style="19" customWidth="1"/>
    <col min="1542" max="1542" width="6.33203125" style="19" customWidth="1"/>
    <col min="1543" max="1543" width="13.88671875" style="19" customWidth="1"/>
    <col min="1544" max="1544" width="20" style="19" customWidth="1"/>
    <col min="1545" max="1545" width="12.109375" style="19" customWidth="1"/>
    <col min="1546" max="1546" width="12.33203125" style="19" customWidth="1"/>
    <col min="1547" max="1547" width="16.109375" style="19" customWidth="1"/>
    <col min="1548" max="1549" width="15" style="19" customWidth="1"/>
    <col min="1550" max="1550" width="10.5546875" style="19" customWidth="1"/>
    <col min="1551" max="1551" width="10.44140625" style="19" customWidth="1"/>
    <col min="1552" max="1552" width="18.88671875" style="19" customWidth="1"/>
    <col min="1553" max="1553" width="19.109375" style="19" customWidth="1"/>
    <col min="1554" max="1554" width="17.44140625" style="19" customWidth="1"/>
    <col min="1555" max="1555" width="9.109375" style="19"/>
    <col min="1556" max="1556" width="10.6640625" style="19" customWidth="1"/>
    <col min="1557" max="1796" width="9.109375" style="19"/>
    <col min="1797" max="1797" width="5.44140625" style="19" customWidth="1"/>
    <col min="1798" max="1798" width="6.33203125" style="19" customWidth="1"/>
    <col min="1799" max="1799" width="13.88671875" style="19" customWidth="1"/>
    <col min="1800" max="1800" width="20" style="19" customWidth="1"/>
    <col min="1801" max="1801" width="12.109375" style="19" customWidth="1"/>
    <col min="1802" max="1802" width="12.33203125" style="19" customWidth="1"/>
    <col min="1803" max="1803" width="16.109375" style="19" customWidth="1"/>
    <col min="1804" max="1805" width="15" style="19" customWidth="1"/>
    <col min="1806" max="1806" width="10.5546875" style="19" customWidth="1"/>
    <col min="1807" max="1807" width="10.44140625" style="19" customWidth="1"/>
    <col min="1808" max="1808" width="18.88671875" style="19" customWidth="1"/>
    <col min="1809" max="1809" width="19.109375" style="19" customWidth="1"/>
    <col min="1810" max="1810" width="17.44140625" style="19" customWidth="1"/>
    <col min="1811" max="1811" width="9.109375" style="19"/>
    <col min="1812" max="1812" width="10.6640625" style="19" customWidth="1"/>
    <col min="1813" max="2052" width="9.109375" style="19"/>
    <col min="2053" max="2053" width="5.44140625" style="19" customWidth="1"/>
    <col min="2054" max="2054" width="6.33203125" style="19" customWidth="1"/>
    <col min="2055" max="2055" width="13.88671875" style="19" customWidth="1"/>
    <col min="2056" max="2056" width="20" style="19" customWidth="1"/>
    <col min="2057" max="2057" width="12.109375" style="19" customWidth="1"/>
    <col min="2058" max="2058" width="12.33203125" style="19" customWidth="1"/>
    <col min="2059" max="2059" width="16.109375" style="19" customWidth="1"/>
    <col min="2060" max="2061" width="15" style="19" customWidth="1"/>
    <col min="2062" max="2062" width="10.5546875" style="19" customWidth="1"/>
    <col min="2063" max="2063" width="10.44140625" style="19" customWidth="1"/>
    <col min="2064" max="2064" width="18.88671875" style="19" customWidth="1"/>
    <col min="2065" max="2065" width="19.109375" style="19" customWidth="1"/>
    <col min="2066" max="2066" width="17.44140625" style="19" customWidth="1"/>
    <col min="2067" max="2067" width="9.109375" style="19"/>
    <col min="2068" max="2068" width="10.6640625" style="19" customWidth="1"/>
    <col min="2069" max="2308" width="9.109375" style="19"/>
    <col min="2309" max="2309" width="5.44140625" style="19" customWidth="1"/>
    <col min="2310" max="2310" width="6.33203125" style="19" customWidth="1"/>
    <col min="2311" max="2311" width="13.88671875" style="19" customWidth="1"/>
    <col min="2312" max="2312" width="20" style="19" customWidth="1"/>
    <col min="2313" max="2313" width="12.109375" style="19" customWidth="1"/>
    <col min="2314" max="2314" width="12.33203125" style="19" customWidth="1"/>
    <col min="2315" max="2315" width="16.109375" style="19" customWidth="1"/>
    <col min="2316" max="2317" width="15" style="19" customWidth="1"/>
    <col min="2318" max="2318" width="10.5546875" style="19" customWidth="1"/>
    <col min="2319" max="2319" width="10.44140625" style="19" customWidth="1"/>
    <col min="2320" max="2320" width="18.88671875" style="19" customWidth="1"/>
    <col min="2321" max="2321" width="19.109375" style="19" customWidth="1"/>
    <col min="2322" max="2322" width="17.44140625" style="19" customWidth="1"/>
    <col min="2323" max="2323" width="9.109375" style="19"/>
    <col min="2324" max="2324" width="10.6640625" style="19" customWidth="1"/>
    <col min="2325" max="2564" width="9.109375" style="19"/>
    <col min="2565" max="2565" width="5.44140625" style="19" customWidth="1"/>
    <col min="2566" max="2566" width="6.33203125" style="19" customWidth="1"/>
    <col min="2567" max="2567" width="13.88671875" style="19" customWidth="1"/>
    <col min="2568" max="2568" width="20" style="19" customWidth="1"/>
    <col min="2569" max="2569" width="12.109375" style="19" customWidth="1"/>
    <col min="2570" max="2570" width="12.33203125" style="19" customWidth="1"/>
    <col min="2571" max="2571" width="16.109375" style="19" customWidth="1"/>
    <col min="2572" max="2573" width="15" style="19" customWidth="1"/>
    <col min="2574" max="2574" width="10.5546875" style="19" customWidth="1"/>
    <col min="2575" max="2575" width="10.44140625" style="19" customWidth="1"/>
    <col min="2576" max="2576" width="18.88671875" style="19" customWidth="1"/>
    <col min="2577" max="2577" width="19.109375" style="19" customWidth="1"/>
    <col min="2578" max="2578" width="17.44140625" style="19" customWidth="1"/>
    <col min="2579" max="2579" width="9.109375" style="19"/>
    <col min="2580" max="2580" width="10.6640625" style="19" customWidth="1"/>
    <col min="2581" max="2820" width="9.109375" style="19"/>
    <col min="2821" max="2821" width="5.44140625" style="19" customWidth="1"/>
    <col min="2822" max="2822" width="6.33203125" style="19" customWidth="1"/>
    <col min="2823" max="2823" width="13.88671875" style="19" customWidth="1"/>
    <col min="2824" max="2824" width="20" style="19" customWidth="1"/>
    <col min="2825" max="2825" width="12.109375" style="19" customWidth="1"/>
    <col min="2826" max="2826" width="12.33203125" style="19" customWidth="1"/>
    <col min="2827" max="2827" width="16.109375" style="19" customWidth="1"/>
    <col min="2828" max="2829" width="15" style="19" customWidth="1"/>
    <col min="2830" max="2830" width="10.5546875" style="19" customWidth="1"/>
    <col min="2831" max="2831" width="10.44140625" style="19" customWidth="1"/>
    <col min="2832" max="2832" width="18.88671875" style="19" customWidth="1"/>
    <col min="2833" max="2833" width="19.109375" style="19" customWidth="1"/>
    <col min="2834" max="2834" width="17.44140625" style="19" customWidth="1"/>
    <col min="2835" max="2835" width="9.109375" style="19"/>
    <col min="2836" max="2836" width="10.6640625" style="19" customWidth="1"/>
    <col min="2837" max="3076" width="9.109375" style="19"/>
    <col min="3077" max="3077" width="5.44140625" style="19" customWidth="1"/>
    <col min="3078" max="3078" width="6.33203125" style="19" customWidth="1"/>
    <col min="3079" max="3079" width="13.88671875" style="19" customWidth="1"/>
    <col min="3080" max="3080" width="20" style="19" customWidth="1"/>
    <col min="3081" max="3081" width="12.109375" style="19" customWidth="1"/>
    <col min="3082" max="3082" width="12.33203125" style="19" customWidth="1"/>
    <col min="3083" max="3083" width="16.109375" style="19" customWidth="1"/>
    <col min="3084" max="3085" width="15" style="19" customWidth="1"/>
    <col min="3086" max="3086" width="10.5546875" style="19" customWidth="1"/>
    <col min="3087" max="3087" width="10.44140625" style="19" customWidth="1"/>
    <col min="3088" max="3088" width="18.88671875" style="19" customWidth="1"/>
    <col min="3089" max="3089" width="19.109375" style="19" customWidth="1"/>
    <col min="3090" max="3090" width="17.44140625" style="19" customWidth="1"/>
    <col min="3091" max="3091" width="9.109375" style="19"/>
    <col min="3092" max="3092" width="10.6640625" style="19" customWidth="1"/>
    <col min="3093" max="3332" width="9.109375" style="19"/>
    <col min="3333" max="3333" width="5.44140625" style="19" customWidth="1"/>
    <col min="3334" max="3334" width="6.33203125" style="19" customWidth="1"/>
    <col min="3335" max="3335" width="13.88671875" style="19" customWidth="1"/>
    <col min="3336" max="3336" width="20" style="19" customWidth="1"/>
    <col min="3337" max="3337" width="12.109375" style="19" customWidth="1"/>
    <col min="3338" max="3338" width="12.33203125" style="19" customWidth="1"/>
    <col min="3339" max="3339" width="16.109375" style="19" customWidth="1"/>
    <col min="3340" max="3341" width="15" style="19" customWidth="1"/>
    <col min="3342" max="3342" width="10.5546875" style="19" customWidth="1"/>
    <col min="3343" max="3343" width="10.44140625" style="19" customWidth="1"/>
    <col min="3344" max="3344" width="18.88671875" style="19" customWidth="1"/>
    <col min="3345" max="3345" width="19.109375" style="19" customWidth="1"/>
    <col min="3346" max="3346" width="17.44140625" style="19" customWidth="1"/>
    <col min="3347" max="3347" width="9.109375" style="19"/>
    <col min="3348" max="3348" width="10.6640625" style="19" customWidth="1"/>
    <col min="3349" max="3588" width="9.109375" style="19"/>
    <col min="3589" max="3589" width="5.44140625" style="19" customWidth="1"/>
    <col min="3590" max="3590" width="6.33203125" style="19" customWidth="1"/>
    <col min="3591" max="3591" width="13.88671875" style="19" customWidth="1"/>
    <col min="3592" max="3592" width="20" style="19" customWidth="1"/>
    <col min="3593" max="3593" width="12.109375" style="19" customWidth="1"/>
    <col min="3594" max="3594" width="12.33203125" style="19" customWidth="1"/>
    <col min="3595" max="3595" width="16.109375" style="19" customWidth="1"/>
    <col min="3596" max="3597" width="15" style="19" customWidth="1"/>
    <col min="3598" max="3598" width="10.5546875" style="19" customWidth="1"/>
    <col min="3599" max="3599" width="10.44140625" style="19" customWidth="1"/>
    <col min="3600" max="3600" width="18.88671875" style="19" customWidth="1"/>
    <col min="3601" max="3601" width="19.109375" style="19" customWidth="1"/>
    <col min="3602" max="3602" width="17.44140625" style="19" customWidth="1"/>
    <col min="3603" max="3603" width="9.109375" style="19"/>
    <col min="3604" max="3604" width="10.6640625" style="19" customWidth="1"/>
    <col min="3605" max="3844" width="9.109375" style="19"/>
    <col min="3845" max="3845" width="5.44140625" style="19" customWidth="1"/>
    <col min="3846" max="3846" width="6.33203125" style="19" customWidth="1"/>
    <col min="3847" max="3847" width="13.88671875" style="19" customWidth="1"/>
    <col min="3848" max="3848" width="20" style="19" customWidth="1"/>
    <col min="3849" max="3849" width="12.109375" style="19" customWidth="1"/>
    <col min="3850" max="3850" width="12.33203125" style="19" customWidth="1"/>
    <col min="3851" max="3851" width="16.109375" style="19" customWidth="1"/>
    <col min="3852" max="3853" width="15" style="19" customWidth="1"/>
    <col min="3854" max="3854" width="10.5546875" style="19" customWidth="1"/>
    <col min="3855" max="3855" width="10.44140625" style="19" customWidth="1"/>
    <col min="3856" max="3856" width="18.88671875" style="19" customWidth="1"/>
    <col min="3857" max="3857" width="19.109375" style="19" customWidth="1"/>
    <col min="3858" max="3858" width="17.44140625" style="19" customWidth="1"/>
    <col min="3859" max="3859" width="9.109375" style="19"/>
    <col min="3860" max="3860" width="10.6640625" style="19" customWidth="1"/>
    <col min="3861" max="4100" width="9.109375" style="19"/>
    <col min="4101" max="4101" width="5.44140625" style="19" customWidth="1"/>
    <col min="4102" max="4102" width="6.33203125" style="19" customWidth="1"/>
    <col min="4103" max="4103" width="13.88671875" style="19" customWidth="1"/>
    <col min="4104" max="4104" width="20" style="19" customWidth="1"/>
    <col min="4105" max="4105" width="12.109375" style="19" customWidth="1"/>
    <col min="4106" max="4106" width="12.33203125" style="19" customWidth="1"/>
    <col min="4107" max="4107" width="16.109375" style="19" customWidth="1"/>
    <col min="4108" max="4109" width="15" style="19" customWidth="1"/>
    <col min="4110" max="4110" width="10.5546875" style="19" customWidth="1"/>
    <col min="4111" max="4111" width="10.44140625" style="19" customWidth="1"/>
    <col min="4112" max="4112" width="18.88671875" style="19" customWidth="1"/>
    <col min="4113" max="4113" width="19.109375" style="19" customWidth="1"/>
    <col min="4114" max="4114" width="17.44140625" style="19" customWidth="1"/>
    <col min="4115" max="4115" width="9.109375" style="19"/>
    <col min="4116" max="4116" width="10.6640625" style="19" customWidth="1"/>
    <col min="4117" max="4356" width="9.109375" style="19"/>
    <col min="4357" max="4357" width="5.44140625" style="19" customWidth="1"/>
    <col min="4358" max="4358" width="6.33203125" style="19" customWidth="1"/>
    <col min="4359" max="4359" width="13.88671875" style="19" customWidth="1"/>
    <col min="4360" max="4360" width="20" style="19" customWidth="1"/>
    <col min="4361" max="4361" width="12.109375" style="19" customWidth="1"/>
    <col min="4362" max="4362" width="12.33203125" style="19" customWidth="1"/>
    <col min="4363" max="4363" width="16.109375" style="19" customWidth="1"/>
    <col min="4364" max="4365" width="15" style="19" customWidth="1"/>
    <col min="4366" max="4366" width="10.5546875" style="19" customWidth="1"/>
    <col min="4367" max="4367" width="10.44140625" style="19" customWidth="1"/>
    <col min="4368" max="4368" width="18.88671875" style="19" customWidth="1"/>
    <col min="4369" max="4369" width="19.109375" style="19" customWidth="1"/>
    <col min="4370" max="4370" width="17.44140625" style="19" customWidth="1"/>
    <col min="4371" max="4371" width="9.109375" style="19"/>
    <col min="4372" max="4372" width="10.6640625" style="19" customWidth="1"/>
    <col min="4373" max="4612" width="9.109375" style="19"/>
    <col min="4613" max="4613" width="5.44140625" style="19" customWidth="1"/>
    <col min="4614" max="4614" width="6.33203125" style="19" customWidth="1"/>
    <col min="4615" max="4615" width="13.88671875" style="19" customWidth="1"/>
    <col min="4616" max="4616" width="20" style="19" customWidth="1"/>
    <col min="4617" max="4617" width="12.109375" style="19" customWidth="1"/>
    <col min="4618" max="4618" width="12.33203125" style="19" customWidth="1"/>
    <col min="4619" max="4619" width="16.109375" style="19" customWidth="1"/>
    <col min="4620" max="4621" width="15" style="19" customWidth="1"/>
    <col min="4622" max="4622" width="10.5546875" style="19" customWidth="1"/>
    <col min="4623" max="4623" width="10.44140625" style="19" customWidth="1"/>
    <col min="4624" max="4624" width="18.88671875" style="19" customWidth="1"/>
    <col min="4625" max="4625" width="19.109375" style="19" customWidth="1"/>
    <col min="4626" max="4626" width="17.44140625" style="19" customWidth="1"/>
    <col min="4627" max="4627" width="9.109375" style="19"/>
    <col min="4628" max="4628" width="10.6640625" style="19" customWidth="1"/>
    <col min="4629" max="4868" width="9.109375" style="19"/>
    <col min="4869" max="4869" width="5.44140625" style="19" customWidth="1"/>
    <col min="4870" max="4870" width="6.33203125" style="19" customWidth="1"/>
    <col min="4871" max="4871" width="13.88671875" style="19" customWidth="1"/>
    <col min="4872" max="4872" width="20" style="19" customWidth="1"/>
    <col min="4873" max="4873" width="12.109375" style="19" customWidth="1"/>
    <col min="4874" max="4874" width="12.33203125" style="19" customWidth="1"/>
    <col min="4875" max="4875" width="16.109375" style="19" customWidth="1"/>
    <col min="4876" max="4877" width="15" style="19" customWidth="1"/>
    <col min="4878" max="4878" width="10.5546875" style="19" customWidth="1"/>
    <col min="4879" max="4879" width="10.44140625" style="19" customWidth="1"/>
    <col min="4880" max="4880" width="18.88671875" style="19" customWidth="1"/>
    <col min="4881" max="4881" width="19.109375" style="19" customWidth="1"/>
    <col min="4882" max="4882" width="17.44140625" style="19" customWidth="1"/>
    <col min="4883" max="4883" width="9.109375" style="19"/>
    <col min="4884" max="4884" width="10.6640625" style="19" customWidth="1"/>
    <col min="4885" max="5124" width="9.109375" style="19"/>
    <col min="5125" max="5125" width="5.44140625" style="19" customWidth="1"/>
    <col min="5126" max="5126" width="6.33203125" style="19" customWidth="1"/>
    <col min="5127" max="5127" width="13.88671875" style="19" customWidth="1"/>
    <col min="5128" max="5128" width="20" style="19" customWidth="1"/>
    <col min="5129" max="5129" width="12.109375" style="19" customWidth="1"/>
    <col min="5130" max="5130" width="12.33203125" style="19" customWidth="1"/>
    <col min="5131" max="5131" width="16.109375" style="19" customWidth="1"/>
    <col min="5132" max="5133" width="15" style="19" customWidth="1"/>
    <col min="5134" max="5134" width="10.5546875" style="19" customWidth="1"/>
    <col min="5135" max="5135" width="10.44140625" style="19" customWidth="1"/>
    <col min="5136" max="5136" width="18.88671875" style="19" customWidth="1"/>
    <col min="5137" max="5137" width="19.109375" style="19" customWidth="1"/>
    <col min="5138" max="5138" width="17.44140625" style="19" customWidth="1"/>
    <col min="5139" max="5139" width="9.109375" style="19"/>
    <col min="5140" max="5140" width="10.6640625" style="19" customWidth="1"/>
    <col min="5141" max="5380" width="9.109375" style="19"/>
    <col min="5381" max="5381" width="5.44140625" style="19" customWidth="1"/>
    <col min="5382" max="5382" width="6.33203125" style="19" customWidth="1"/>
    <col min="5383" max="5383" width="13.88671875" style="19" customWidth="1"/>
    <col min="5384" max="5384" width="20" style="19" customWidth="1"/>
    <col min="5385" max="5385" width="12.109375" style="19" customWidth="1"/>
    <col min="5386" max="5386" width="12.33203125" style="19" customWidth="1"/>
    <col min="5387" max="5387" width="16.109375" style="19" customWidth="1"/>
    <col min="5388" max="5389" width="15" style="19" customWidth="1"/>
    <col min="5390" max="5390" width="10.5546875" style="19" customWidth="1"/>
    <col min="5391" max="5391" width="10.44140625" style="19" customWidth="1"/>
    <col min="5392" max="5392" width="18.88671875" style="19" customWidth="1"/>
    <col min="5393" max="5393" width="19.109375" style="19" customWidth="1"/>
    <col min="5394" max="5394" width="17.44140625" style="19" customWidth="1"/>
    <col min="5395" max="5395" width="9.109375" style="19"/>
    <col min="5396" max="5396" width="10.6640625" style="19" customWidth="1"/>
    <col min="5397" max="5636" width="9.109375" style="19"/>
    <col min="5637" max="5637" width="5.44140625" style="19" customWidth="1"/>
    <col min="5638" max="5638" width="6.33203125" style="19" customWidth="1"/>
    <col min="5639" max="5639" width="13.88671875" style="19" customWidth="1"/>
    <col min="5640" max="5640" width="20" style="19" customWidth="1"/>
    <col min="5641" max="5641" width="12.109375" style="19" customWidth="1"/>
    <col min="5642" max="5642" width="12.33203125" style="19" customWidth="1"/>
    <col min="5643" max="5643" width="16.109375" style="19" customWidth="1"/>
    <col min="5644" max="5645" width="15" style="19" customWidth="1"/>
    <col min="5646" max="5646" width="10.5546875" style="19" customWidth="1"/>
    <col min="5647" max="5647" width="10.44140625" style="19" customWidth="1"/>
    <col min="5648" max="5648" width="18.88671875" style="19" customWidth="1"/>
    <col min="5649" max="5649" width="19.109375" style="19" customWidth="1"/>
    <col min="5650" max="5650" width="17.44140625" style="19" customWidth="1"/>
    <col min="5651" max="5651" width="9.109375" style="19"/>
    <col min="5652" max="5652" width="10.6640625" style="19" customWidth="1"/>
    <col min="5653" max="5892" width="9.109375" style="19"/>
    <col min="5893" max="5893" width="5.44140625" style="19" customWidth="1"/>
    <col min="5894" max="5894" width="6.33203125" style="19" customWidth="1"/>
    <col min="5895" max="5895" width="13.88671875" style="19" customWidth="1"/>
    <col min="5896" max="5896" width="20" style="19" customWidth="1"/>
    <col min="5897" max="5897" width="12.109375" style="19" customWidth="1"/>
    <col min="5898" max="5898" width="12.33203125" style="19" customWidth="1"/>
    <col min="5899" max="5899" width="16.109375" style="19" customWidth="1"/>
    <col min="5900" max="5901" width="15" style="19" customWidth="1"/>
    <col min="5902" max="5902" width="10.5546875" style="19" customWidth="1"/>
    <col min="5903" max="5903" width="10.44140625" style="19" customWidth="1"/>
    <col min="5904" max="5904" width="18.88671875" style="19" customWidth="1"/>
    <col min="5905" max="5905" width="19.109375" style="19" customWidth="1"/>
    <col min="5906" max="5906" width="17.44140625" style="19" customWidth="1"/>
    <col min="5907" max="5907" width="9.109375" style="19"/>
    <col min="5908" max="5908" width="10.6640625" style="19" customWidth="1"/>
    <col min="5909" max="6148" width="9.109375" style="19"/>
    <col min="6149" max="6149" width="5.44140625" style="19" customWidth="1"/>
    <col min="6150" max="6150" width="6.33203125" style="19" customWidth="1"/>
    <col min="6151" max="6151" width="13.88671875" style="19" customWidth="1"/>
    <col min="6152" max="6152" width="20" style="19" customWidth="1"/>
    <col min="6153" max="6153" width="12.109375" style="19" customWidth="1"/>
    <col min="6154" max="6154" width="12.33203125" style="19" customWidth="1"/>
    <col min="6155" max="6155" width="16.109375" style="19" customWidth="1"/>
    <col min="6156" max="6157" width="15" style="19" customWidth="1"/>
    <col min="6158" max="6158" width="10.5546875" style="19" customWidth="1"/>
    <col min="6159" max="6159" width="10.44140625" style="19" customWidth="1"/>
    <col min="6160" max="6160" width="18.88671875" style="19" customWidth="1"/>
    <col min="6161" max="6161" width="19.109375" style="19" customWidth="1"/>
    <col min="6162" max="6162" width="17.44140625" style="19" customWidth="1"/>
    <col min="6163" max="6163" width="9.109375" style="19"/>
    <col min="6164" max="6164" width="10.6640625" style="19" customWidth="1"/>
    <col min="6165" max="6404" width="9.109375" style="19"/>
    <col min="6405" max="6405" width="5.44140625" style="19" customWidth="1"/>
    <col min="6406" max="6406" width="6.33203125" style="19" customWidth="1"/>
    <col min="6407" max="6407" width="13.88671875" style="19" customWidth="1"/>
    <col min="6408" max="6408" width="20" style="19" customWidth="1"/>
    <col min="6409" max="6409" width="12.109375" style="19" customWidth="1"/>
    <col min="6410" max="6410" width="12.33203125" style="19" customWidth="1"/>
    <col min="6411" max="6411" width="16.109375" style="19" customWidth="1"/>
    <col min="6412" max="6413" width="15" style="19" customWidth="1"/>
    <col min="6414" max="6414" width="10.5546875" style="19" customWidth="1"/>
    <col min="6415" max="6415" width="10.44140625" style="19" customWidth="1"/>
    <col min="6416" max="6416" width="18.88671875" style="19" customWidth="1"/>
    <col min="6417" max="6417" width="19.109375" style="19" customWidth="1"/>
    <col min="6418" max="6418" width="17.44140625" style="19" customWidth="1"/>
    <col min="6419" max="6419" width="9.109375" style="19"/>
    <col min="6420" max="6420" width="10.6640625" style="19" customWidth="1"/>
    <col min="6421" max="6660" width="9.109375" style="19"/>
    <col min="6661" max="6661" width="5.44140625" style="19" customWidth="1"/>
    <col min="6662" max="6662" width="6.33203125" style="19" customWidth="1"/>
    <col min="6663" max="6663" width="13.88671875" style="19" customWidth="1"/>
    <col min="6664" max="6664" width="20" style="19" customWidth="1"/>
    <col min="6665" max="6665" width="12.109375" style="19" customWidth="1"/>
    <col min="6666" max="6666" width="12.33203125" style="19" customWidth="1"/>
    <col min="6667" max="6667" width="16.109375" style="19" customWidth="1"/>
    <col min="6668" max="6669" width="15" style="19" customWidth="1"/>
    <col min="6670" max="6670" width="10.5546875" style="19" customWidth="1"/>
    <col min="6671" max="6671" width="10.44140625" style="19" customWidth="1"/>
    <col min="6672" max="6672" width="18.88671875" style="19" customWidth="1"/>
    <col min="6673" max="6673" width="19.109375" style="19" customWidth="1"/>
    <col min="6674" max="6674" width="17.44140625" style="19" customWidth="1"/>
    <col min="6675" max="6675" width="9.109375" style="19"/>
    <col min="6676" max="6676" width="10.6640625" style="19" customWidth="1"/>
    <col min="6677" max="6916" width="9.109375" style="19"/>
    <col min="6917" max="6917" width="5.44140625" style="19" customWidth="1"/>
    <col min="6918" max="6918" width="6.33203125" style="19" customWidth="1"/>
    <col min="6919" max="6919" width="13.88671875" style="19" customWidth="1"/>
    <col min="6920" max="6920" width="20" style="19" customWidth="1"/>
    <col min="6921" max="6921" width="12.109375" style="19" customWidth="1"/>
    <col min="6922" max="6922" width="12.33203125" style="19" customWidth="1"/>
    <col min="6923" max="6923" width="16.109375" style="19" customWidth="1"/>
    <col min="6924" max="6925" width="15" style="19" customWidth="1"/>
    <col min="6926" max="6926" width="10.5546875" style="19" customWidth="1"/>
    <col min="6927" max="6927" width="10.44140625" style="19" customWidth="1"/>
    <col min="6928" max="6928" width="18.88671875" style="19" customWidth="1"/>
    <col min="6929" max="6929" width="19.109375" style="19" customWidth="1"/>
    <col min="6930" max="6930" width="17.44140625" style="19" customWidth="1"/>
    <col min="6931" max="6931" width="9.109375" style="19"/>
    <col min="6932" max="6932" width="10.6640625" style="19" customWidth="1"/>
    <col min="6933" max="7172" width="9.109375" style="19"/>
    <col min="7173" max="7173" width="5.44140625" style="19" customWidth="1"/>
    <col min="7174" max="7174" width="6.33203125" style="19" customWidth="1"/>
    <col min="7175" max="7175" width="13.88671875" style="19" customWidth="1"/>
    <col min="7176" max="7176" width="20" style="19" customWidth="1"/>
    <col min="7177" max="7177" width="12.109375" style="19" customWidth="1"/>
    <col min="7178" max="7178" width="12.33203125" style="19" customWidth="1"/>
    <col min="7179" max="7179" width="16.109375" style="19" customWidth="1"/>
    <col min="7180" max="7181" width="15" style="19" customWidth="1"/>
    <col min="7182" max="7182" width="10.5546875" style="19" customWidth="1"/>
    <col min="7183" max="7183" width="10.44140625" style="19" customWidth="1"/>
    <col min="7184" max="7184" width="18.88671875" style="19" customWidth="1"/>
    <col min="7185" max="7185" width="19.109375" style="19" customWidth="1"/>
    <col min="7186" max="7186" width="17.44140625" style="19" customWidth="1"/>
    <col min="7187" max="7187" width="9.109375" style="19"/>
    <col min="7188" max="7188" width="10.6640625" style="19" customWidth="1"/>
    <col min="7189" max="7428" width="9.109375" style="19"/>
    <col min="7429" max="7429" width="5.44140625" style="19" customWidth="1"/>
    <col min="7430" max="7430" width="6.33203125" style="19" customWidth="1"/>
    <col min="7431" max="7431" width="13.88671875" style="19" customWidth="1"/>
    <col min="7432" max="7432" width="20" style="19" customWidth="1"/>
    <col min="7433" max="7433" width="12.109375" style="19" customWidth="1"/>
    <col min="7434" max="7434" width="12.33203125" style="19" customWidth="1"/>
    <col min="7435" max="7435" width="16.109375" style="19" customWidth="1"/>
    <col min="7436" max="7437" width="15" style="19" customWidth="1"/>
    <col min="7438" max="7438" width="10.5546875" style="19" customWidth="1"/>
    <col min="7439" max="7439" width="10.44140625" style="19" customWidth="1"/>
    <col min="7440" max="7440" width="18.88671875" style="19" customWidth="1"/>
    <col min="7441" max="7441" width="19.109375" style="19" customWidth="1"/>
    <col min="7442" max="7442" width="17.44140625" style="19" customWidth="1"/>
    <col min="7443" max="7443" width="9.109375" style="19"/>
    <col min="7444" max="7444" width="10.6640625" style="19" customWidth="1"/>
    <col min="7445" max="7684" width="9.109375" style="19"/>
    <col min="7685" max="7685" width="5.44140625" style="19" customWidth="1"/>
    <col min="7686" max="7686" width="6.33203125" style="19" customWidth="1"/>
    <col min="7687" max="7687" width="13.88671875" style="19" customWidth="1"/>
    <col min="7688" max="7688" width="20" style="19" customWidth="1"/>
    <col min="7689" max="7689" width="12.109375" style="19" customWidth="1"/>
    <col min="7690" max="7690" width="12.33203125" style="19" customWidth="1"/>
    <col min="7691" max="7691" width="16.109375" style="19" customWidth="1"/>
    <col min="7692" max="7693" width="15" style="19" customWidth="1"/>
    <col min="7694" max="7694" width="10.5546875" style="19" customWidth="1"/>
    <col min="7695" max="7695" width="10.44140625" style="19" customWidth="1"/>
    <col min="7696" max="7696" width="18.88671875" style="19" customWidth="1"/>
    <col min="7697" max="7697" width="19.109375" style="19" customWidth="1"/>
    <col min="7698" max="7698" width="17.44140625" style="19" customWidth="1"/>
    <col min="7699" max="7699" width="9.109375" style="19"/>
    <col min="7700" max="7700" width="10.6640625" style="19" customWidth="1"/>
    <col min="7701" max="7940" width="9.109375" style="19"/>
    <col min="7941" max="7941" width="5.44140625" style="19" customWidth="1"/>
    <col min="7942" max="7942" width="6.33203125" style="19" customWidth="1"/>
    <col min="7943" max="7943" width="13.88671875" style="19" customWidth="1"/>
    <col min="7944" max="7944" width="20" style="19" customWidth="1"/>
    <col min="7945" max="7945" width="12.109375" style="19" customWidth="1"/>
    <col min="7946" max="7946" width="12.33203125" style="19" customWidth="1"/>
    <col min="7947" max="7947" width="16.109375" style="19" customWidth="1"/>
    <col min="7948" max="7949" width="15" style="19" customWidth="1"/>
    <col min="7950" max="7950" width="10.5546875" style="19" customWidth="1"/>
    <col min="7951" max="7951" width="10.44140625" style="19" customWidth="1"/>
    <col min="7952" max="7952" width="18.88671875" style="19" customWidth="1"/>
    <col min="7953" max="7953" width="19.109375" style="19" customWidth="1"/>
    <col min="7954" max="7954" width="17.44140625" style="19" customWidth="1"/>
    <col min="7955" max="7955" width="9.109375" style="19"/>
    <col min="7956" max="7956" width="10.6640625" style="19" customWidth="1"/>
    <col min="7957" max="8196" width="9.109375" style="19"/>
    <col min="8197" max="8197" width="5.44140625" style="19" customWidth="1"/>
    <col min="8198" max="8198" width="6.33203125" style="19" customWidth="1"/>
    <col min="8199" max="8199" width="13.88671875" style="19" customWidth="1"/>
    <col min="8200" max="8200" width="20" style="19" customWidth="1"/>
    <col min="8201" max="8201" width="12.109375" style="19" customWidth="1"/>
    <col min="8202" max="8202" width="12.33203125" style="19" customWidth="1"/>
    <col min="8203" max="8203" width="16.109375" style="19" customWidth="1"/>
    <col min="8204" max="8205" width="15" style="19" customWidth="1"/>
    <col min="8206" max="8206" width="10.5546875" style="19" customWidth="1"/>
    <col min="8207" max="8207" width="10.44140625" style="19" customWidth="1"/>
    <col min="8208" max="8208" width="18.88671875" style="19" customWidth="1"/>
    <col min="8209" max="8209" width="19.109375" style="19" customWidth="1"/>
    <col min="8210" max="8210" width="17.44140625" style="19" customWidth="1"/>
    <col min="8211" max="8211" width="9.109375" style="19"/>
    <col min="8212" max="8212" width="10.6640625" style="19" customWidth="1"/>
    <col min="8213" max="8452" width="9.109375" style="19"/>
    <col min="8453" max="8453" width="5.44140625" style="19" customWidth="1"/>
    <col min="8454" max="8454" width="6.33203125" style="19" customWidth="1"/>
    <col min="8455" max="8455" width="13.88671875" style="19" customWidth="1"/>
    <col min="8456" max="8456" width="20" style="19" customWidth="1"/>
    <col min="8457" max="8457" width="12.109375" style="19" customWidth="1"/>
    <col min="8458" max="8458" width="12.33203125" style="19" customWidth="1"/>
    <col min="8459" max="8459" width="16.109375" style="19" customWidth="1"/>
    <col min="8460" max="8461" width="15" style="19" customWidth="1"/>
    <col min="8462" max="8462" width="10.5546875" style="19" customWidth="1"/>
    <col min="8463" max="8463" width="10.44140625" style="19" customWidth="1"/>
    <col min="8464" max="8464" width="18.88671875" style="19" customWidth="1"/>
    <col min="8465" max="8465" width="19.109375" style="19" customWidth="1"/>
    <col min="8466" max="8466" width="17.44140625" style="19" customWidth="1"/>
    <col min="8467" max="8467" width="9.109375" style="19"/>
    <col min="8468" max="8468" width="10.6640625" style="19" customWidth="1"/>
    <col min="8469" max="8708" width="9.109375" style="19"/>
    <col min="8709" max="8709" width="5.44140625" style="19" customWidth="1"/>
    <col min="8710" max="8710" width="6.33203125" style="19" customWidth="1"/>
    <col min="8711" max="8711" width="13.88671875" style="19" customWidth="1"/>
    <col min="8712" max="8712" width="20" style="19" customWidth="1"/>
    <col min="8713" max="8713" width="12.109375" style="19" customWidth="1"/>
    <col min="8714" max="8714" width="12.33203125" style="19" customWidth="1"/>
    <col min="8715" max="8715" width="16.109375" style="19" customWidth="1"/>
    <col min="8716" max="8717" width="15" style="19" customWidth="1"/>
    <col min="8718" max="8718" width="10.5546875" style="19" customWidth="1"/>
    <col min="8719" max="8719" width="10.44140625" style="19" customWidth="1"/>
    <col min="8720" max="8720" width="18.88671875" style="19" customWidth="1"/>
    <col min="8721" max="8721" width="19.109375" style="19" customWidth="1"/>
    <col min="8722" max="8722" width="17.44140625" style="19" customWidth="1"/>
    <col min="8723" max="8723" width="9.109375" style="19"/>
    <col min="8724" max="8724" width="10.6640625" style="19" customWidth="1"/>
    <col min="8725" max="8964" width="9.109375" style="19"/>
    <col min="8965" max="8965" width="5.44140625" style="19" customWidth="1"/>
    <col min="8966" max="8966" width="6.33203125" style="19" customWidth="1"/>
    <col min="8967" max="8967" width="13.88671875" style="19" customWidth="1"/>
    <col min="8968" max="8968" width="20" style="19" customWidth="1"/>
    <col min="8969" max="8969" width="12.109375" style="19" customWidth="1"/>
    <col min="8970" max="8970" width="12.33203125" style="19" customWidth="1"/>
    <col min="8971" max="8971" width="16.109375" style="19" customWidth="1"/>
    <col min="8972" max="8973" width="15" style="19" customWidth="1"/>
    <col min="8974" max="8974" width="10.5546875" style="19" customWidth="1"/>
    <col min="8975" max="8975" width="10.44140625" style="19" customWidth="1"/>
    <col min="8976" max="8976" width="18.88671875" style="19" customWidth="1"/>
    <col min="8977" max="8977" width="19.109375" style="19" customWidth="1"/>
    <col min="8978" max="8978" width="17.44140625" style="19" customWidth="1"/>
    <col min="8979" max="8979" width="9.109375" style="19"/>
    <col min="8980" max="8980" width="10.6640625" style="19" customWidth="1"/>
    <col min="8981" max="9220" width="9.109375" style="19"/>
    <col min="9221" max="9221" width="5.44140625" style="19" customWidth="1"/>
    <col min="9222" max="9222" width="6.33203125" style="19" customWidth="1"/>
    <col min="9223" max="9223" width="13.88671875" style="19" customWidth="1"/>
    <col min="9224" max="9224" width="20" style="19" customWidth="1"/>
    <col min="9225" max="9225" width="12.109375" style="19" customWidth="1"/>
    <col min="9226" max="9226" width="12.33203125" style="19" customWidth="1"/>
    <col min="9227" max="9227" width="16.109375" style="19" customWidth="1"/>
    <col min="9228" max="9229" width="15" style="19" customWidth="1"/>
    <col min="9230" max="9230" width="10.5546875" style="19" customWidth="1"/>
    <col min="9231" max="9231" width="10.44140625" style="19" customWidth="1"/>
    <col min="9232" max="9232" width="18.88671875" style="19" customWidth="1"/>
    <col min="9233" max="9233" width="19.109375" style="19" customWidth="1"/>
    <col min="9234" max="9234" width="17.44140625" style="19" customWidth="1"/>
    <col min="9235" max="9235" width="9.109375" style="19"/>
    <col min="9236" max="9236" width="10.6640625" style="19" customWidth="1"/>
    <col min="9237" max="9476" width="9.109375" style="19"/>
    <col min="9477" max="9477" width="5.44140625" style="19" customWidth="1"/>
    <col min="9478" max="9478" width="6.33203125" style="19" customWidth="1"/>
    <col min="9479" max="9479" width="13.88671875" style="19" customWidth="1"/>
    <col min="9480" max="9480" width="20" style="19" customWidth="1"/>
    <col min="9481" max="9481" width="12.109375" style="19" customWidth="1"/>
    <col min="9482" max="9482" width="12.33203125" style="19" customWidth="1"/>
    <col min="9483" max="9483" width="16.109375" style="19" customWidth="1"/>
    <col min="9484" max="9485" width="15" style="19" customWidth="1"/>
    <col min="9486" max="9486" width="10.5546875" style="19" customWidth="1"/>
    <col min="9487" max="9487" width="10.44140625" style="19" customWidth="1"/>
    <col min="9488" max="9488" width="18.88671875" style="19" customWidth="1"/>
    <col min="9489" max="9489" width="19.109375" style="19" customWidth="1"/>
    <col min="9490" max="9490" width="17.44140625" style="19" customWidth="1"/>
    <col min="9491" max="9491" width="9.109375" style="19"/>
    <col min="9492" max="9492" width="10.6640625" style="19" customWidth="1"/>
    <col min="9493" max="9732" width="9.109375" style="19"/>
    <col min="9733" max="9733" width="5.44140625" style="19" customWidth="1"/>
    <col min="9734" max="9734" width="6.33203125" style="19" customWidth="1"/>
    <col min="9735" max="9735" width="13.88671875" style="19" customWidth="1"/>
    <col min="9736" max="9736" width="20" style="19" customWidth="1"/>
    <col min="9737" max="9737" width="12.109375" style="19" customWidth="1"/>
    <col min="9738" max="9738" width="12.33203125" style="19" customWidth="1"/>
    <col min="9739" max="9739" width="16.109375" style="19" customWidth="1"/>
    <col min="9740" max="9741" width="15" style="19" customWidth="1"/>
    <col min="9742" max="9742" width="10.5546875" style="19" customWidth="1"/>
    <col min="9743" max="9743" width="10.44140625" style="19" customWidth="1"/>
    <col min="9744" max="9744" width="18.88671875" style="19" customWidth="1"/>
    <col min="9745" max="9745" width="19.109375" style="19" customWidth="1"/>
    <col min="9746" max="9746" width="17.44140625" style="19" customWidth="1"/>
    <col min="9747" max="9747" width="9.109375" style="19"/>
    <col min="9748" max="9748" width="10.6640625" style="19" customWidth="1"/>
    <col min="9749" max="9988" width="9.109375" style="19"/>
    <col min="9989" max="9989" width="5.44140625" style="19" customWidth="1"/>
    <col min="9990" max="9990" width="6.33203125" style="19" customWidth="1"/>
    <col min="9991" max="9991" width="13.88671875" style="19" customWidth="1"/>
    <col min="9992" max="9992" width="20" style="19" customWidth="1"/>
    <col min="9993" max="9993" width="12.109375" style="19" customWidth="1"/>
    <col min="9994" max="9994" width="12.33203125" style="19" customWidth="1"/>
    <col min="9995" max="9995" width="16.109375" style="19" customWidth="1"/>
    <col min="9996" max="9997" width="15" style="19" customWidth="1"/>
    <col min="9998" max="9998" width="10.5546875" style="19" customWidth="1"/>
    <col min="9999" max="9999" width="10.44140625" style="19" customWidth="1"/>
    <col min="10000" max="10000" width="18.88671875" style="19" customWidth="1"/>
    <col min="10001" max="10001" width="19.109375" style="19" customWidth="1"/>
    <col min="10002" max="10002" width="17.44140625" style="19" customWidth="1"/>
    <col min="10003" max="10003" width="9.109375" style="19"/>
    <col min="10004" max="10004" width="10.6640625" style="19" customWidth="1"/>
    <col min="10005" max="10244" width="9.109375" style="19"/>
    <col min="10245" max="10245" width="5.44140625" style="19" customWidth="1"/>
    <col min="10246" max="10246" width="6.33203125" style="19" customWidth="1"/>
    <col min="10247" max="10247" width="13.88671875" style="19" customWidth="1"/>
    <col min="10248" max="10248" width="20" style="19" customWidth="1"/>
    <col min="10249" max="10249" width="12.109375" style="19" customWidth="1"/>
    <col min="10250" max="10250" width="12.33203125" style="19" customWidth="1"/>
    <col min="10251" max="10251" width="16.109375" style="19" customWidth="1"/>
    <col min="10252" max="10253" width="15" style="19" customWidth="1"/>
    <col min="10254" max="10254" width="10.5546875" style="19" customWidth="1"/>
    <col min="10255" max="10255" width="10.44140625" style="19" customWidth="1"/>
    <col min="10256" max="10256" width="18.88671875" style="19" customWidth="1"/>
    <col min="10257" max="10257" width="19.109375" style="19" customWidth="1"/>
    <col min="10258" max="10258" width="17.44140625" style="19" customWidth="1"/>
    <col min="10259" max="10259" width="9.109375" style="19"/>
    <col min="10260" max="10260" width="10.6640625" style="19" customWidth="1"/>
    <col min="10261" max="10500" width="9.109375" style="19"/>
    <col min="10501" max="10501" width="5.44140625" style="19" customWidth="1"/>
    <col min="10502" max="10502" width="6.33203125" style="19" customWidth="1"/>
    <col min="10503" max="10503" width="13.88671875" style="19" customWidth="1"/>
    <col min="10504" max="10504" width="20" style="19" customWidth="1"/>
    <col min="10505" max="10505" width="12.109375" style="19" customWidth="1"/>
    <col min="10506" max="10506" width="12.33203125" style="19" customWidth="1"/>
    <col min="10507" max="10507" width="16.109375" style="19" customWidth="1"/>
    <col min="10508" max="10509" width="15" style="19" customWidth="1"/>
    <col min="10510" max="10510" width="10.5546875" style="19" customWidth="1"/>
    <col min="10511" max="10511" width="10.44140625" style="19" customWidth="1"/>
    <col min="10512" max="10512" width="18.88671875" style="19" customWidth="1"/>
    <col min="10513" max="10513" width="19.109375" style="19" customWidth="1"/>
    <col min="10514" max="10514" width="17.44140625" style="19" customWidth="1"/>
    <col min="10515" max="10515" width="9.109375" style="19"/>
    <col min="10516" max="10516" width="10.6640625" style="19" customWidth="1"/>
    <col min="10517" max="10756" width="9.109375" style="19"/>
    <col min="10757" max="10757" width="5.44140625" style="19" customWidth="1"/>
    <col min="10758" max="10758" width="6.33203125" style="19" customWidth="1"/>
    <col min="10759" max="10759" width="13.88671875" style="19" customWidth="1"/>
    <col min="10760" max="10760" width="20" style="19" customWidth="1"/>
    <col min="10761" max="10761" width="12.109375" style="19" customWidth="1"/>
    <col min="10762" max="10762" width="12.33203125" style="19" customWidth="1"/>
    <col min="10763" max="10763" width="16.109375" style="19" customWidth="1"/>
    <col min="10764" max="10765" width="15" style="19" customWidth="1"/>
    <col min="10766" max="10766" width="10.5546875" style="19" customWidth="1"/>
    <col min="10767" max="10767" width="10.44140625" style="19" customWidth="1"/>
    <col min="10768" max="10768" width="18.88671875" style="19" customWidth="1"/>
    <col min="10769" max="10769" width="19.109375" style="19" customWidth="1"/>
    <col min="10770" max="10770" width="17.44140625" style="19" customWidth="1"/>
    <col min="10771" max="10771" width="9.109375" style="19"/>
    <col min="10772" max="10772" width="10.6640625" style="19" customWidth="1"/>
    <col min="10773" max="11012" width="9.109375" style="19"/>
    <col min="11013" max="11013" width="5.44140625" style="19" customWidth="1"/>
    <col min="11014" max="11014" width="6.33203125" style="19" customWidth="1"/>
    <col min="11015" max="11015" width="13.88671875" style="19" customWidth="1"/>
    <col min="11016" max="11016" width="20" style="19" customWidth="1"/>
    <col min="11017" max="11017" width="12.109375" style="19" customWidth="1"/>
    <col min="11018" max="11018" width="12.33203125" style="19" customWidth="1"/>
    <col min="11019" max="11019" width="16.109375" style="19" customWidth="1"/>
    <col min="11020" max="11021" width="15" style="19" customWidth="1"/>
    <col min="11022" max="11022" width="10.5546875" style="19" customWidth="1"/>
    <col min="11023" max="11023" width="10.44140625" style="19" customWidth="1"/>
    <col min="11024" max="11024" width="18.88671875" style="19" customWidth="1"/>
    <col min="11025" max="11025" width="19.109375" style="19" customWidth="1"/>
    <col min="11026" max="11026" width="17.44140625" style="19" customWidth="1"/>
    <col min="11027" max="11027" width="9.109375" style="19"/>
    <col min="11028" max="11028" width="10.6640625" style="19" customWidth="1"/>
    <col min="11029" max="11268" width="9.109375" style="19"/>
    <col min="11269" max="11269" width="5.44140625" style="19" customWidth="1"/>
    <col min="11270" max="11270" width="6.33203125" style="19" customWidth="1"/>
    <col min="11271" max="11271" width="13.88671875" style="19" customWidth="1"/>
    <col min="11272" max="11272" width="20" style="19" customWidth="1"/>
    <col min="11273" max="11273" width="12.109375" style="19" customWidth="1"/>
    <col min="11274" max="11274" width="12.33203125" style="19" customWidth="1"/>
    <col min="11275" max="11275" width="16.109375" style="19" customWidth="1"/>
    <col min="11276" max="11277" width="15" style="19" customWidth="1"/>
    <col min="11278" max="11278" width="10.5546875" style="19" customWidth="1"/>
    <col min="11279" max="11279" width="10.44140625" style="19" customWidth="1"/>
    <col min="11280" max="11280" width="18.88671875" style="19" customWidth="1"/>
    <col min="11281" max="11281" width="19.109375" style="19" customWidth="1"/>
    <col min="11282" max="11282" width="17.44140625" style="19" customWidth="1"/>
    <col min="11283" max="11283" width="9.109375" style="19"/>
    <col min="11284" max="11284" width="10.6640625" style="19" customWidth="1"/>
    <col min="11285" max="11524" width="9.109375" style="19"/>
    <col min="11525" max="11525" width="5.44140625" style="19" customWidth="1"/>
    <col min="11526" max="11526" width="6.33203125" style="19" customWidth="1"/>
    <col min="11527" max="11527" width="13.88671875" style="19" customWidth="1"/>
    <col min="11528" max="11528" width="20" style="19" customWidth="1"/>
    <col min="11529" max="11529" width="12.109375" style="19" customWidth="1"/>
    <col min="11530" max="11530" width="12.33203125" style="19" customWidth="1"/>
    <col min="11531" max="11531" width="16.109375" style="19" customWidth="1"/>
    <col min="11532" max="11533" width="15" style="19" customWidth="1"/>
    <col min="11534" max="11534" width="10.5546875" style="19" customWidth="1"/>
    <col min="11535" max="11535" width="10.44140625" style="19" customWidth="1"/>
    <col min="11536" max="11536" width="18.88671875" style="19" customWidth="1"/>
    <col min="11537" max="11537" width="19.109375" style="19" customWidth="1"/>
    <col min="11538" max="11538" width="17.44140625" style="19" customWidth="1"/>
    <col min="11539" max="11539" width="9.109375" style="19"/>
    <col min="11540" max="11540" width="10.6640625" style="19" customWidth="1"/>
    <col min="11541" max="11780" width="9.109375" style="19"/>
    <col min="11781" max="11781" width="5.44140625" style="19" customWidth="1"/>
    <col min="11782" max="11782" width="6.33203125" style="19" customWidth="1"/>
    <col min="11783" max="11783" width="13.88671875" style="19" customWidth="1"/>
    <col min="11784" max="11784" width="20" style="19" customWidth="1"/>
    <col min="11785" max="11785" width="12.109375" style="19" customWidth="1"/>
    <col min="11786" max="11786" width="12.33203125" style="19" customWidth="1"/>
    <col min="11787" max="11787" width="16.109375" style="19" customWidth="1"/>
    <col min="11788" max="11789" width="15" style="19" customWidth="1"/>
    <col min="11790" max="11790" width="10.5546875" style="19" customWidth="1"/>
    <col min="11791" max="11791" width="10.44140625" style="19" customWidth="1"/>
    <col min="11792" max="11792" width="18.88671875" style="19" customWidth="1"/>
    <col min="11793" max="11793" width="19.109375" style="19" customWidth="1"/>
    <col min="11794" max="11794" width="17.44140625" style="19" customWidth="1"/>
    <col min="11795" max="11795" width="9.109375" style="19"/>
    <col min="11796" max="11796" width="10.6640625" style="19" customWidth="1"/>
    <col min="11797" max="12036" width="9.109375" style="19"/>
    <col min="12037" max="12037" width="5.44140625" style="19" customWidth="1"/>
    <col min="12038" max="12038" width="6.33203125" style="19" customWidth="1"/>
    <col min="12039" max="12039" width="13.88671875" style="19" customWidth="1"/>
    <col min="12040" max="12040" width="20" style="19" customWidth="1"/>
    <col min="12041" max="12041" width="12.109375" style="19" customWidth="1"/>
    <col min="12042" max="12042" width="12.33203125" style="19" customWidth="1"/>
    <col min="12043" max="12043" width="16.109375" style="19" customWidth="1"/>
    <col min="12044" max="12045" width="15" style="19" customWidth="1"/>
    <col min="12046" max="12046" width="10.5546875" style="19" customWidth="1"/>
    <col min="12047" max="12047" width="10.44140625" style="19" customWidth="1"/>
    <col min="12048" max="12048" width="18.88671875" style="19" customWidth="1"/>
    <col min="12049" max="12049" width="19.109375" style="19" customWidth="1"/>
    <col min="12050" max="12050" width="17.44140625" style="19" customWidth="1"/>
    <col min="12051" max="12051" width="9.109375" style="19"/>
    <col min="12052" max="12052" width="10.6640625" style="19" customWidth="1"/>
    <col min="12053" max="12292" width="9.109375" style="19"/>
    <col min="12293" max="12293" width="5.44140625" style="19" customWidth="1"/>
    <col min="12294" max="12294" width="6.33203125" style="19" customWidth="1"/>
    <col min="12295" max="12295" width="13.88671875" style="19" customWidth="1"/>
    <col min="12296" max="12296" width="20" style="19" customWidth="1"/>
    <col min="12297" max="12297" width="12.109375" style="19" customWidth="1"/>
    <col min="12298" max="12298" width="12.33203125" style="19" customWidth="1"/>
    <col min="12299" max="12299" width="16.109375" style="19" customWidth="1"/>
    <col min="12300" max="12301" width="15" style="19" customWidth="1"/>
    <col min="12302" max="12302" width="10.5546875" style="19" customWidth="1"/>
    <col min="12303" max="12303" width="10.44140625" style="19" customWidth="1"/>
    <col min="12304" max="12304" width="18.88671875" style="19" customWidth="1"/>
    <col min="12305" max="12305" width="19.109375" style="19" customWidth="1"/>
    <col min="12306" max="12306" width="17.44140625" style="19" customWidth="1"/>
    <col min="12307" max="12307" width="9.109375" style="19"/>
    <col min="12308" max="12308" width="10.6640625" style="19" customWidth="1"/>
    <col min="12309" max="12548" width="9.109375" style="19"/>
    <col min="12549" max="12549" width="5.44140625" style="19" customWidth="1"/>
    <col min="12550" max="12550" width="6.33203125" style="19" customWidth="1"/>
    <col min="12551" max="12551" width="13.88671875" style="19" customWidth="1"/>
    <col min="12552" max="12552" width="20" style="19" customWidth="1"/>
    <col min="12553" max="12553" width="12.109375" style="19" customWidth="1"/>
    <col min="12554" max="12554" width="12.33203125" style="19" customWidth="1"/>
    <col min="12555" max="12555" width="16.109375" style="19" customWidth="1"/>
    <col min="12556" max="12557" width="15" style="19" customWidth="1"/>
    <col min="12558" max="12558" width="10.5546875" style="19" customWidth="1"/>
    <col min="12559" max="12559" width="10.44140625" style="19" customWidth="1"/>
    <col min="12560" max="12560" width="18.88671875" style="19" customWidth="1"/>
    <col min="12561" max="12561" width="19.109375" style="19" customWidth="1"/>
    <col min="12562" max="12562" width="17.44140625" style="19" customWidth="1"/>
    <col min="12563" max="12563" width="9.109375" style="19"/>
    <col min="12564" max="12564" width="10.6640625" style="19" customWidth="1"/>
    <col min="12565" max="12804" width="9.109375" style="19"/>
    <col min="12805" max="12805" width="5.44140625" style="19" customWidth="1"/>
    <col min="12806" max="12806" width="6.33203125" style="19" customWidth="1"/>
    <col min="12807" max="12807" width="13.88671875" style="19" customWidth="1"/>
    <col min="12808" max="12808" width="20" style="19" customWidth="1"/>
    <col min="12809" max="12809" width="12.109375" style="19" customWidth="1"/>
    <col min="12810" max="12810" width="12.33203125" style="19" customWidth="1"/>
    <col min="12811" max="12811" width="16.109375" style="19" customWidth="1"/>
    <col min="12812" max="12813" width="15" style="19" customWidth="1"/>
    <col min="12814" max="12814" width="10.5546875" style="19" customWidth="1"/>
    <col min="12815" max="12815" width="10.44140625" style="19" customWidth="1"/>
    <col min="12816" max="12816" width="18.88671875" style="19" customWidth="1"/>
    <col min="12817" max="12817" width="19.109375" style="19" customWidth="1"/>
    <col min="12818" max="12818" width="17.44140625" style="19" customWidth="1"/>
    <col min="12819" max="12819" width="9.109375" style="19"/>
    <col min="12820" max="12820" width="10.6640625" style="19" customWidth="1"/>
    <col min="12821" max="13060" width="9.109375" style="19"/>
    <col min="13061" max="13061" width="5.44140625" style="19" customWidth="1"/>
    <col min="13062" max="13062" width="6.33203125" style="19" customWidth="1"/>
    <col min="13063" max="13063" width="13.88671875" style="19" customWidth="1"/>
    <col min="13064" max="13064" width="20" style="19" customWidth="1"/>
    <col min="13065" max="13065" width="12.109375" style="19" customWidth="1"/>
    <col min="13066" max="13066" width="12.33203125" style="19" customWidth="1"/>
    <col min="13067" max="13067" width="16.109375" style="19" customWidth="1"/>
    <col min="13068" max="13069" width="15" style="19" customWidth="1"/>
    <col min="13070" max="13070" width="10.5546875" style="19" customWidth="1"/>
    <col min="13071" max="13071" width="10.44140625" style="19" customWidth="1"/>
    <col min="13072" max="13072" width="18.88671875" style="19" customWidth="1"/>
    <col min="13073" max="13073" width="19.109375" style="19" customWidth="1"/>
    <col min="13074" max="13074" width="17.44140625" style="19" customWidth="1"/>
    <col min="13075" max="13075" width="9.109375" style="19"/>
    <col min="13076" max="13076" width="10.6640625" style="19" customWidth="1"/>
    <col min="13077" max="13316" width="9.109375" style="19"/>
    <col min="13317" max="13317" width="5.44140625" style="19" customWidth="1"/>
    <col min="13318" max="13318" width="6.33203125" style="19" customWidth="1"/>
    <col min="13319" max="13319" width="13.88671875" style="19" customWidth="1"/>
    <col min="13320" max="13320" width="20" style="19" customWidth="1"/>
    <col min="13321" max="13321" width="12.109375" style="19" customWidth="1"/>
    <col min="13322" max="13322" width="12.33203125" style="19" customWidth="1"/>
    <col min="13323" max="13323" width="16.109375" style="19" customWidth="1"/>
    <col min="13324" max="13325" width="15" style="19" customWidth="1"/>
    <col min="13326" max="13326" width="10.5546875" style="19" customWidth="1"/>
    <col min="13327" max="13327" width="10.44140625" style="19" customWidth="1"/>
    <col min="13328" max="13328" width="18.88671875" style="19" customWidth="1"/>
    <col min="13329" max="13329" width="19.109375" style="19" customWidth="1"/>
    <col min="13330" max="13330" width="17.44140625" style="19" customWidth="1"/>
    <col min="13331" max="13331" width="9.109375" style="19"/>
    <col min="13332" max="13332" width="10.6640625" style="19" customWidth="1"/>
    <col min="13333" max="13572" width="9.109375" style="19"/>
    <col min="13573" max="13573" width="5.44140625" style="19" customWidth="1"/>
    <col min="13574" max="13574" width="6.33203125" style="19" customWidth="1"/>
    <col min="13575" max="13575" width="13.88671875" style="19" customWidth="1"/>
    <col min="13576" max="13576" width="20" style="19" customWidth="1"/>
    <col min="13577" max="13577" width="12.109375" style="19" customWidth="1"/>
    <col min="13578" max="13578" width="12.33203125" style="19" customWidth="1"/>
    <col min="13579" max="13579" width="16.109375" style="19" customWidth="1"/>
    <col min="13580" max="13581" width="15" style="19" customWidth="1"/>
    <col min="13582" max="13582" width="10.5546875" style="19" customWidth="1"/>
    <col min="13583" max="13583" width="10.44140625" style="19" customWidth="1"/>
    <col min="13584" max="13584" width="18.88671875" style="19" customWidth="1"/>
    <col min="13585" max="13585" width="19.109375" style="19" customWidth="1"/>
    <col min="13586" max="13586" width="17.44140625" style="19" customWidth="1"/>
    <col min="13587" max="13587" width="9.109375" style="19"/>
    <col min="13588" max="13588" width="10.6640625" style="19" customWidth="1"/>
    <col min="13589" max="13828" width="9.109375" style="19"/>
    <col min="13829" max="13829" width="5.44140625" style="19" customWidth="1"/>
    <col min="13830" max="13830" width="6.33203125" style="19" customWidth="1"/>
    <col min="13831" max="13831" width="13.88671875" style="19" customWidth="1"/>
    <col min="13832" max="13832" width="20" style="19" customWidth="1"/>
    <col min="13833" max="13833" width="12.109375" style="19" customWidth="1"/>
    <col min="13834" max="13834" width="12.33203125" style="19" customWidth="1"/>
    <col min="13835" max="13835" width="16.109375" style="19" customWidth="1"/>
    <col min="13836" max="13837" width="15" style="19" customWidth="1"/>
    <col min="13838" max="13838" width="10.5546875" style="19" customWidth="1"/>
    <col min="13839" max="13839" width="10.44140625" style="19" customWidth="1"/>
    <col min="13840" max="13840" width="18.88671875" style="19" customWidth="1"/>
    <col min="13841" max="13841" width="19.109375" style="19" customWidth="1"/>
    <col min="13842" max="13842" width="17.44140625" style="19" customWidth="1"/>
    <col min="13843" max="13843" width="9.109375" style="19"/>
    <col min="13844" max="13844" width="10.6640625" style="19" customWidth="1"/>
    <col min="13845" max="14084" width="9.109375" style="19"/>
    <col min="14085" max="14085" width="5.44140625" style="19" customWidth="1"/>
    <col min="14086" max="14086" width="6.33203125" style="19" customWidth="1"/>
    <col min="14087" max="14087" width="13.88671875" style="19" customWidth="1"/>
    <col min="14088" max="14088" width="20" style="19" customWidth="1"/>
    <col min="14089" max="14089" width="12.109375" style="19" customWidth="1"/>
    <col min="14090" max="14090" width="12.33203125" style="19" customWidth="1"/>
    <col min="14091" max="14091" width="16.109375" style="19" customWidth="1"/>
    <col min="14092" max="14093" width="15" style="19" customWidth="1"/>
    <col min="14094" max="14094" width="10.5546875" style="19" customWidth="1"/>
    <col min="14095" max="14095" width="10.44140625" style="19" customWidth="1"/>
    <col min="14096" max="14096" width="18.88671875" style="19" customWidth="1"/>
    <col min="14097" max="14097" width="19.109375" style="19" customWidth="1"/>
    <col min="14098" max="14098" width="17.44140625" style="19" customWidth="1"/>
    <col min="14099" max="14099" width="9.109375" style="19"/>
    <col min="14100" max="14100" width="10.6640625" style="19" customWidth="1"/>
    <col min="14101" max="14340" width="9.109375" style="19"/>
    <col min="14341" max="14341" width="5.44140625" style="19" customWidth="1"/>
    <col min="14342" max="14342" width="6.33203125" style="19" customWidth="1"/>
    <col min="14343" max="14343" width="13.88671875" style="19" customWidth="1"/>
    <col min="14344" max="14344" width="20" style="19" customWidth="1"/>
    <col min="14345" max="14345" width="12.109375" style="19" customWidth="1"/>
    <col min="14346" max="14346" width="12.33203125" style="19" customWidth="1"/>
    <col min="14347" max="14347" width="16.109375" style="19" customWidth="1"/>
    <col min="14348" max="14349" width="15" style="19" customWidth="1"/>
    <col min="14350" max="14350" width="10.5546875" style="19" customWidth="1"/>
    <col min="14351" max="14351" width="10.44140625" style="19" customWidth="1"/>
    <col min="14352" max="14352" width="18.88671875" style="19" customWidth="1"/>
    <col min="14353" max="14353" width="19.109375" style="19" customWidth="1"/>
    <col min="14354" max="14354" width="17.44140625" style="19" customWidth="1"/>
    <col min="14355" max="14355" width="9.109375" style="19"/>
    <col min="14356" max="14356" width="10.6640625" style="19" customWidth="1"/>
    <col min="14357" max="14596" width="9.109375" style="19"/>
    <col min="14597" max="14597" width="5.44140625" style="19" customWidth="1"/>
    <col min="14598" max="14598" width="6.33203125" style="19" customWidth="1"/>
    <col min="14599" max="14599" width="13.88671875" style="19" customWidth="1"/>
    <col min="14600" max="14600" width="20" style="19" customWidth="1"/>
    <col min="14601" max="14601" width="12.109375" style="19" customWidth="1"/>
    <col min="14602" max="14602" width="12.33203125" style="19" customWidth="1"/>
    <col min="14603" max="14603" width="16.109375" style="19" customWidth="1"/>
    <col min="14604" max="14605" width="15" style="19" customWidth="1"/>
    <col min="14606" max="14606" width="10.5546875" style="19" customWidth="1"/>
    <col min="14607" max="14607" width="10.44140625" style="19" customWidth="1"/>
    <col min="14608" max="14608" width="18.88671875" style="19" customWidth="1"/>
    <col min="14609" max="14609" width="19.109375" style="19" customWidth="1"/>
    <col min="14610" max="14610" width="17.44140625" style="19" customWidth="1"/>
    <col min="14611" max="14611" width="9.109375" style="19"/>
    <col min="14612" max="14612" width="10.6640625" style="19" customWidth="1"/>
    <col min="14613" max="14852" width="9.109375" style="19"/>
    <col min="14853" max="14853" width="5.44140625" style="19" customWidth="1"/>
    <col min="14854" max="14854" width="6.33203125" style="19" customWidth="1"/>
    <col min="14855" max="14855" width="13.88671875" style="19" customWidth="1"/>
    <col min="14856" max="14856" width="20" style="19" customWidth="1"/>
    <col min="14857" max="14857" width="12.109375" style="19" customWidth="1"/>
    <col min="14858" max="14858" width="12.33203125" style="19" customWidth="1"/>
    <col min="14859" max="14859" width="16.109375" style="19" customWidth="1"/>
    <col min="14860" max="14861" width="15" style="19" customWidth="1"/>
    <col min="14862" max="14862" width="10.5546875" style="19" customWidth="1"/>
    <col min="14863" max="14863" width="10.44140625" style="19" customWidth="1"/>
    <col min="14864" max="14864" width="18.88671875" style="19" customWidth="1"/>
    <col min="14865" max="14865" width="19.109375" style="19" customWidth="1"/>
    <col min="14866" max="14866" width="17.44140625" style="19" customWidth="1"/>
    <col min="14867" max="14867" width="9.109375" style="19"/>
    <col min="14868" max="14868" width="10.6640625" style="19" customWidth="1"/>
    <col min="14869" max="15108" width="9.109375" style="19"/>
    <col min="15109" max="15109" width="5.44140625" style="19" customWidth="1"/>
    <col min="15110" max="15110" width="6.33203125" style="19" customWidth="1"/>
    <col min="15111" max="15111" width="13.88671875" style="19" customWidth="1"/>
    <col min="15112" max="15112" width="20" style="19" customWidth="1"/>
    <col min="15113" max="15113" width="12.109375" style="19" customWidth="1"/>
    <col min="15114" max="15114" width="12.33203125" style="19" customWidth="1"/>
    <col min="15115" max="15115" width="16.109375" style="19" customWidth="1"/>
    <col min="15116" max="15117" width="15" style="19" customWidth="1"/>
    <col min="15118" max="15118" width="10.5546875" style="19" customWidth="1"/>
    <col min="15119" max="15119" width="10.44140625" style="19" customWidth="1"/>
    <col min="15120" max="15120" width="18.88671875" style="19" customWidth="1"/>
    <col min="15121" max="15121" width="19.109375" style="19" customWidth="1"/>
    <col min="15122" max="15122" width="17.44140625" style="19" customWidth="1"/>
    <col min="15123" max="15123" width="9.109375" style="19"/>
    <col min="15124" max="15124" width="10.6640625" style="19" customWidth="1"/>
    <col min="15125" max="15364" width="9.109375" style="19"/>
    <col min="15365" max="15365" width="5.44140625" style="19" customWidth="1"/>
    <col min="15366" max="15366" width="6.33203125" style="19" customWidth="1"/>
    <col min="15367" max="15367" width="13.88671875" style="19" customWidth="1"/>
    <col min="15368" max="15368" width="20" style="19" customWidth="1"/>
    <col min="15369" max="15369" width="12.109375" style="19" customWidth="1"/>
    <col min="15370" max="15370" width="12.33203125" style="19" customWidth="1"/>
    <col min="15371" max="15371" width="16.109375" style="19" customWidth="1"/>
    <col min="15372" max="15373" width="15" style="19" customWidth="1"/>
    <col min="15374" max="15374" width="10.5546875" style="19" customWidth="1"/>
    <col min="15375" max="15375" width="10.44140625" style="19" customWidth="1"/>
    <col min="15376" max="15376" width="18.88671875" style="19" customWidth="1"/>
    <col min="15377" max="15377" width="19.109375" style="19" customWidth="1"/>
    <col min="15378" max="15378" width="17.44140625" style="19" customWidth="1"/>
    <col min="15379" max="15379" width="9.109375" style="19"/>
    <col min="15380" max="15380" width="10.6640625" style="19" customWidth="1"/>
    <col min="15381" max="15620" width="9.109375" style="19"/>
    <col min="15621" max="15621" width="5.44140625" style="19" customWidth="1"/>
    <col min="15622" max="15622" width="6.33203125" style="19" customWidth="1"/>
    <col min="15623" max="15623" width="13.88671875" style="19" customWidth="1"/>
    <col min="15624" max="15624" width="20" style="19" customWidth="1"/>
    <col min="15625" max="15625" width="12.109375" style="19" customWidth="1"/>
    <col min="15626" max="15626" width="12.33203125" style="19" customWidth="1"/>
    <col min="15627" max="15627" width="16.109375" style="19" customWidth="1"/>
    <col min="15628" max="15629" width="15" style="19" customWidth="1"/>
    <col min="15630" max="15630" width="10.5546875" style="19" customWidth="1"/>
    <col min="15631" max="15631" width="10.44140625" style="19" customWidth="1"/>
    <col min="15632" max="15632" width="18.88671875" style="19" customWidth="1"/>
    <col min="15633" max="15633" width="19.109375" style="19" customWidth="1"/>
    <col min="15634" max="15634" width="17.44140625" style="19" customWidth="1"/>
    <col min="15635" max="15635" width="9.109375" style="19"/>
    <col min="15636" max="15636" width="10.6640625" style="19" customWidth="1"/>
    <col min="15637" max="15876" width="9.109375" style="19"/>
    <col min="15877" max="15877" width="5.44140625" style="19" customWidth="1"/>
    <col min="15878" max="15878" width="6.33203125" style="19" customWidth="1"/>
    <col min="15879" max="15879" width="13.88671875" style="19" customWidth="1"/>
    <col min="15880" max="15880" width="20" style="19" customWidth="1"/>
    <col min="15881" max="15881" width="12.109375" style="19" customWidth="1"/>
    <col min="15882" max="15882" width="12.33203125" style="19" customWidth="1"/>
    <col min="15883" max="15883" width="16.109375" style="19" customWidth="1"/>
    <col min="15884" max="15885" width="15" style="19" customWidth="1"/>
    <col min="15886" max="15886" width="10.5546875" style="19" customWidth="1"/>
    <col min="15887" max="15887" width="10.44140625" style="19" customWidth="1"/>
    <col min="15888" max="15888" width="18.88671875" style="19" customWidth="1"/>
    <col min="15889" max="15889" width="19.109375" style="19" customWidth="1"/>
    <col min="15890" max="15890" width="17.44140625" style="19" customWidth="1"/>
    <col min="15891" max="15891" width="9.109375" style="19"/>
    <col min="15892" max="15892" width="10.6640625" style="19" customWidth="1"/>
    <col min="15893" max="16132" width="9.109375" style="19"/>
    <col min="16133" max="16133" width="5.44140625" style="19" customWidth="1"/>
    <col min="16134" max="16134" width="6.33203125" style="19" customWidth="1"/>
    <col min="16135" max="16135" width="13.88671875" style="19" customWidth="1"/>
    <col min="16136" max="16136" width="20" style="19" customWidth="1"/>
    <col min="16137" max="16137" width="12.109375" style="19" customWidth="1"/>
    <col min="16138" max="16138" width="12.33203125" style="19" customWidth="1"/>
    <col min="16139" max="16139" width="16.109375" style="19" customWidth="1"/>
    <col min="16140" max="16141" width="15" style="19" customWidth="1"/>
    <col min="16142" max="16142" width="10.5546875" style="19" customWidth="1"/>
    <col min="16143" max="16143" width="10.44140625" style="19" customWidth="1"/>
    <col min="16144" max="16144" width="18.88671875" style="19" customWidth="1"/>
    <col min="16145" max="16145" width="19.109375" style="19" customWidth="1"/>
    <col min="16146" max="16146" width="17.44140625" style="19" customWidth="1"/>
    <col min="16147" max="16147" width="9.109375" style="19"/>
    <col min="16148" max="16148" width="10.6640625" style="19" customWidth="1"/>
    <col min="16149" max="16384" width="9.109375" style="19"/>
  </cols>
  <sheetData>
    <row r="1" spans="1:17" x14ac:dyDescent="0.3">
      <c r="C1" s="248" t="s">
        <v>781</v>
      </c>
    </row>
    <row r="2" spans="1:17" ht="15" thickBot="1" x14ac:dyDescent="0.35"/>
    <row r="3" spans="1:17" ht="15" thickBot="1" x14ac:dyDescent="0.35">
      <c r="A3" s="329" t="s">
        <v>805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1"/>
    </row>
    <row r="4" spans="1:17" x14ac:dyDescent="0.3">
      <c r="A4" s="332"/>
      <c r="B4" s="332"/>
      <c r="C4" s="332"/>
      <c r="D4" s="20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</row>
    <row r="5" spans="1:17" ht="15" thickBot="1" x14ac:dyDescent="0.35">
      <c r="C5" s="20"/>
      <c r="D5" s="20"/>
      <c r="E5" s="20"/>
      <c r="F5" s="240"/>
      <c r="G5" s="20"/>
      <c r="N5" s="20"/>
      <c r="O5" s="20"/>
      <c r="P5" s="20"/>
      <c r="Q5" s="20"/>
    </row>
    <row r="6" spans="1:17" ht="15" customHeight="1" thickBot="1" x14ac:dyDescent="0.35">
      <c r="B6" s="299" t="s">
        <v>0</v>
      </c>
      <c r="C6" s="333" t="s">
        <v>90</v>
      </c>
      <c r="D6" s="322" t="s">
        <v>96</v>
      </c>
      <c r="E6" s="335" t="s">
        <v>97</v>
      </c>
      <c r="F6" s="333" t="s">
        <v>98</v>
      </c>
      <c r="G6" s="337" t="s">
        <v>99</v>
      </c>
      <c r="H6" s="338"/>
      <c r="I6" s="322" t="s">
        <v>100</v>
      </c>
      <c r="J6" s="299" t="s">
        <v>101</v>
      </c>
      <c r="K6" s="299" t="s">
        <v>102</v>
      </c>
      <c r="L6" s="299" t="s">
        <v>784</v>
      </c>
      <c r="M6" s="322" t="s">
        <v>103</v>
      </c>
      <c r="N6" s="299" t="s">
        <v>104</v>
      </c>
      <c r="O6" s="319" t="s">
        <v>105</v>
      </c>
      <c r="P6" s="333" t="s">
        <v>106</v>
      </c>
    </row>
    <row r="7" spans="1:17" ht="40.5" customHeight="1" thickBot="1" x14ac:dyDescent="0.35">
      <c r="B7" s="301"/>
      <c r="C7" s="334"/>
      <c r="D7" s="323"/>
      <c r="E7" s="336"/>
      <c r="F7" s="334"/>
      <c r="G7" s="144" t="s">
        <v>107</v>
      </c>
      <c r="H7" s="144" t="s">
        <v>108</v>
      </c>
      <c r="I7" s="323"/>
      <c r="J7" s="301"/>
      <c r="K7" s="301"/>
      <c r="L7" s="301"/>
      <c r="M7" s="323"/>
      <c r="N7" s="301"/>
      <c r="O7" s="320"/>
      <c r="P7" s="334"/>
    </row>
    <row r="8" spans="1:17" s="23" customFormat="1" ht="15" thickBot="1" x14ac:dyDescent="0.35">
      <c r="B8" s="145" t="s">
        <v>109</v>
      </c>
      <c r="C8" s="143" t="s">
        <v>110</v>
      </c>
      <c r="D8" s="146" t="s">
        <v>111</v>
      </c>
      <c r="E8" s="147" t="s">
        <v>112</v>
      </c>
      <c r="F8" s="147" t="s">
        <v>785</v>
      </c>
      <c r="G8" s="147" t="s">
        <v>113</v>
      </c>
      <c r="H8" s="148" t="s">
        <v>114</v>
      </c>
      <c r="I8" s="148" t="s">
        <v>115</v>
      </c>
      <c r="J8" s="148" t="s">
        <v>116</v>
      </c>
      <c r="K8" s="148" t="s">
        <v>109</v>
      </c>
      <c r="L8" s="149" t="s">
        <v>109</v>
      </c>
      <c r="M8" s="148"/>
      <c r="N8" s="148"/>
      <c r="O8" s="150" t="s">
        <v>117</v>
      </c>
      <c r="P8" s="151" t="s">
        <v>118</v>
      </c>
    </row>
    <row r="9" spans="1:17" s="23" customFormat="1" ht="15" thickBot="1" x14ac:dyDescent="0.35">
      <c r="B9" s="327" t="s">
        <v>119</v>
      </c>
      <c r="C9" s="328"/>
      <c r="D9" s="328"/>
      <c r="E9" s="328"/>
      <c r="F9" s="328"/>
      <c r="G9" s="303">
        <f>COUNTA(H8:H8)</f>
        <v>1</v>
      </c>
      <c r="H9" s="304"/>
      <c r="I9" s="232"/>
      <c r="J9" s="154"/>
      <c r="K9" s="154"/>
      <c r="L9" s="154"/>
      <c r="M9" s="154" t="e">
        <f>M8+#REF!</f>
        <v>#REF!</v>
      </c>
      <c r="N9" s="154">
        <f>COUNTIF(N8:N8,"îngropată")</f>
        <v>0</v>
      </c>
      <c r="O9" s="232"/>
      <c r="P9" s="241"/>
    </row>
    <row r="10" spans="1:17" s="23" customFormat="1" x14ac:dyDescent="0.3">
      <c r="B10" s="138" t="s">
        <v>116</v>
      </c>
      <c r="C10" s="339" t="s">
        <v>120</v>
      </c>
      <c r="D10" s="142" t="s">
        <v>111</v>
      </c>
      <c r="E10" s="27" t="s">
        <v>121</v>
      </c>
      <c r="F10" s="27" t="s">
        <v>122</v>
      </c>
      <c r="G10" s="27" t="s">
        <v>123</v>
      </c>
      <c r="H10" s="28" t="s">
        <v>124</v>
      </c>
      <c r="I10" s="28" t="s">
        <v>125</v>
      </c>
      <c r="J10" s="29">
        <v>2</v>
      </c>
      <c r="K10" s="29">
        <v>1</v>
      </c>
      <c r="L10" s="29">
        <v>1</v>
      </c>
      <c r="M10" s="29"/>
      <c r="N10" s="28" t="s">
        <v>126</v>
      </c>
      <c r="O10" s="30" t="s">
        <v>117</v>
      </c>
      <c r="P10" s="30" t="s">
        <v>127</v>
      </c>
    </row>
    <row r="11" spans="1:17" s="23" customFormat="1" x14ac:dyDescent="0.3">
      <c r="B11" s="139" t="s">
        <v>128</v>
      </c>
      <c r="C11" s="325"/>
      <c r="D11" s="141" t="s">
        <v>111</v>
      </c>
      <c r="E11" s="25" t="s">
        <v>121</v>
      </c>
      <c r="F11" s="25" t="s">
        <v>129</v>
      </c>
      <c r="G11" s="25" t="s">
        <v>130</v>
      </c>
      <c r="H11" s="24" t="s">
        <v>124</v>
      </c>
      <c r="I11" s="24" t="s">
        <v>131</v>
      </c>
      <c r="J11" s="31">
        <v>2</v>
      </c>
      <c r="K11" s="31">
        <v>1</v>
      </c>
      <c r="L11" s="31">
        <v>1</v>
      </c>
      <c r="M11" s="31"/>
      <c r="N11" s="24" t="s">
        <v>126</v>
      </c>
      <c r="O11" s="26" t="s">
        <v>117</v>
      </c>
      <c r="P11" s="26" t="s">
        <v>127</v>
      </c>
    </row>
    <row r="12" spans="1:17" s="23" customFormat="1" x14ac:dyDescent="0.3">
      <c r="B12" s="139" t="s">
        <v>132</v>
      </c>
      <c r="C12" s="325"/>
      <c r="D12" s="141" t="s">
        <v>111</v>
      </c>
      <c r="E12" s="25" t="s">
        <v>121</v>
      </c>
      <c r="F12" s="25" t="s">
        <v>133</v>
      </c>
      <c r="G12" s="25" t="s">
        <v>134</v>
      </c>
      <c r="H12" s="24" t="s">
        <v>135</v>
      </c>
      <c r="I12" s="24" t="s">
        <v>136</v>
      </c>
      <c r="J12" s="31">
        <v>4</v>
      </c>
      <c r="K12" s="31">
        <v>1</v>
      </c>
      <c r="L12" s="31">
        <v>1</v>
      </c>
      <c r="M12" s="31"/>
      <c r="N12" s="24" t="s">
        <v>126</v>
      </c>
      <c r="O12" s="26" t="s">
        <v>137</v>
      </c>
      <c r="P12" s="26" t="s">
        <v>127</v>
      </c>
    </row>
    <row r="13" spans="1:17" s="23" customFormat="1" x14ac:dyDescent="0.3">
      <c r="B13" s="139" t="s">
        <v>138</v>
      </c>
      <c r="C13" s="325"/>
      <c r="D13" s="141" t="s">
        <v>111</v>
      </c>
      <c r="E13" s="25" t="s">
        <v>121</v>
      </c>
      <c r="F13" s="25" t="s">
        <v>139</v>
      </c>
      <c r="G13" s="25" t="s">
        <v>140</v>
      </c>
      <c r="H13" s="24" t="s">
        <v>141</v>
      </c>
      <c r="I13" s="24" t="s">
        <v>142</v>
      </c>
      <c r="J13" s="31">
        <v>1</v>
      </c>
      <c r="K13" s="31">
        <v>1</v>
      </c>
      <c r="L13" s="31">
        <v>1</v>
      </c>
      <c r="M13" s="31"/>
      <c r="N13" s="24" t="s">
        <v>126</v>
      </c>
      <c r="O13" s="26" t="s">
        <v>137</v>
      </c>
      <c r="P13" s="26" t="s">
        <v>127</v>
      </c>
    </row>
    <row r="14" spans="1:17" s="23" customFormat="1" x14ac:dyDescent="0.3">
      <c r="B14" s="139" t="s">
        <v>143</v>
      </c>
      <c r="C14" s="325"/>
      <c r="D14" s="141" t="s">
        <v>111</v>
      </c>
      <c r="E14" s="25" t="s">
        <v>144</v>
      </c>
      <c r="F14" s="25" t="s">
        <v>145</v>
      </c>
      <c r="G14" s="25" t="s">
        <v>146</v>
      </c>
      <c r="H14" s="24" t="s">
        <v>141</v>
      </c>
      <c r="I14" s="24" t="s">
        <v>147</v>
      </c>
      <c r="J14" s="31">
        <v>2</v>
      </c>
      <c r="K14" s="31">
        <v>1</v>
      </c>
      <c r="L14" s="31">
        <v>1</v>
      </c>
      <c r="M14" s="31"/>
      <c r="N14" s="24" t="s">
        <v>126</v>
      </c>
      <c r="O14" s="26" t="s">
        <v>137</v>
      </c>
      <c r="P14" s="26" t="s">
        <v>127</v>
      </c>
    </row>
    <row r="15" spans="1:17" s="23" customFormat="1" x14ac:dyDescent="0.3">
      <c r="B15" s="139" t="s">
        <v>148</v>
      </c>
      <c r="C15" s="325"/>
      <c r="D15" s="141" t="s">
        <v>111</v>
      </c>
      <c r="E15" s="25" t="s">
        <v>149</v>
      </c>
      <c r="F15" s="25" t="s">
        <v>150</v>
      </c>
      <c r="G15" s="25" t="s">
        <v>151</v>
      </c>
      <c r="H15" s="24" t="s">
        <v>152</v>
      </c>
      <c r="I15" s="24" t="s">
        <v>153</v>
      </c>
      <c r="J15" s="31">
        <v>2</v>
      </c>
      <c r="K15" s="31">
        <v>3</v>
      </c>
      <c r="L15" s="31">
        <v>1</v>
      </c>
      <c r="M15" s="31"/>
      <c r="N15" s="24" t="s">
        <v>154</v>
      </c>
      <c r="O15" s="26" t="s">
        <v>137</v>
      </c>
      <c r="P15" s="32"/>
    </row>
    <row r="16" spans="1:17" s="23" customFormat="1" x14ac:dyDescent="0.3">
      <c r="B16" s="139" t="s">
        <v>155</v>
      </c>
      <c r="C16" s="325"/>
      <c r="D16" s="141" t="s">
        <v>111</v>
      </c>
      <c r="E16" s="25" t="s">
        <v>156</v>
      </c>
      <c r="F16" s="25" t="s">
        <v>157</v>
      </c>
      <c r="G16" s="25" t="s">
        <v>158</v>
      </c>
      <c r="H16" s="24" t="s">
        <v>159</v>
      </c>
      <c r="I16" s="24" t="s">
        <v>153</v>
      </c>
      <c r="J16" s="31">
        <v>2</v>
      </c>
      <c r="K16" s="31">
        <v>3</v>
      </c>
      <c r="L16" s="31">
        <v>1</v>
      </c>
      <c r="M16" s="31"/>
      <c r="N16" s="24" t="s">
        <v>154</v>
      </c>
      <c r="O16" s="26" t="s">
        <v>137</v>
      </c>
      <c r="P16" s="32"/>
    </row>
    <row r="17" spans="2:16" s="23" customFormat="1" x14ac:dyDescent="0.3">
      <c r="B17" s="139" t="s">
        <v>160</v>
      </c>
      <c r="C17" s="325"/>
      <c r="D17" s="141" t="s">
        <v>111</v>
      </c>
      <c r="E17" s="25" t="s">
        <v>161</v>
      </c>
      <c r="F17" s="25" t="s">
        <v>162</v>
      </c>
      <c r="G17" s="25" t="s">
        <v>163</v>
      </c>
      <c r="H17" s="24" t="s">
        <v>164</v>
      </c>
      <c r="I17" s="24" t="s">
        <v>153</v>
      </c>
      <c r="J17" s="31">
        <v>2</v>
      </c>
      <c r="K17" s="31">
        <v>3</v>
      </c>
      <c r="L17" s="31">
        <v>1</v>
      </c>
      <c r="M17" s="31"/>
      <c r="N17" s="24" t="s">
        <v>154</v>
      </c>
      <c r="O17" s="26" t="s">
        <v>137</v>
      </c>
      <c r="P17" s="32"/>
    </row>
    <row r="18" spans="2:16" s="23" customFormat="1" x14ac:dyDescent="0.3">
      <c r="B18" s="139" t="s">
        <v>165</v>
      </c>
      <c r="C18" s="325"/>
      <c r="D18" s="141" t="s">
        <v>111</v>
      </c>
      <c r="E18" s="25" t="s">
        <v>166</v>
      </c>
      <c r="F18" s="25" t="s">
        <v>167</v>
      </c>
      <c r="G18" s="25" t="s">
        <v>168</v>
      </c>
      <c r="H18" s="24" t="s">
        <v>169</v>
      </c>
      <c r="I18" s="24" t="s">
        <v>153</v>
      </c>
      <c r="J18" s="31">
        <v>2</v>
      </c>
      <c r="K18" s="31">
        <v>3</v>
      </c>
      <c r="L18" s="31">
        <v>1</v>
      </c>
      <c r="M18" s="31"/>
      <c r="N18" s="24" t="s">
        <v>154</v>
      </c>
      <c r="O18" s="26" t="s">
        <v>137</v>
      </c>
      <c r="P18" s="32"/>
    </row>
    <row r="19" spans="2:16" s="23" customFormat="1" ht="15" thickBot="1" x14ac:dyDescent="0.35">
      <c r="B19" s="140" t="s">
        <v>170</v>
      </c>
      <c r="C19" s="326"/>
      <c r="D19" s="152" t="s">
        <v>111</v>
      </c>
      <c r="E19" s="33" t="s">
        <v>171</v>
      </c>
      <c r="F19" s="33" t="s">
        <v>172</v>
      </c>
      <c r="G19" s="33" t="s">
        <v>173</v>
      </c>
      <c r="H19" s="34" t="s">
        <v>174</v>
      </c>
      <c r="I19" s="34" t="s">
        <v>153</v>
      </c>
      <c r="J19" s="35">
        <v>2</v>
      </c>
      <c r="K19" s="35">
        <v>3</v>
      </c>
      <c r="L19" s="35">
        <v>1</v>
      </c>
      <c r="M19" s="35"/>
      <c r="N19" s="34" t="s">
        <v>154</v>
      </c>
      <c r="O19" s="36" t="s">
        <v>137</v>
      </c>
      <c r="P19" s="48"/>
    </row>
    <row r="20" spans="2:16" s="23" customFormat="1" ht="15" thickBot="1" x14ac:dyDescent="0.35">
      <c r="B20" s="327" t="s">
        <v>119</v>
      </c>
      <c r="C20" s="328"/>
      <c r="D20" s="328"/>
      <c r="E20" s="328"/>
      <c r="F20" s="328"/>
      <c r="G20" s="298">
        <f>COUNTA(H10:H19)</f>
        <v>10</v>
      </c>
      <c r="H20" s="298"/>
      <c r="I20" s="153"/>
      <c r="J20" s="154">
        <f>SUM(J10:J19)</f>
        <v>21</v>
      </c>
      <c r="K20" s="154">
        <f>SUM(K10:K19)</f>
        <v>20</v>
      </c>
      <c r="L20" s="154">
        <f>SUM(L10:L19)</f>
        <v>10</v>
      </c>
      <c r="M20" s="154">
        <f t="shared" ref="M20" si="0">SUM(M10:M19)</f>
        <v>0</v>
      </c>
      <c r="N20" s="154">
        <f>COUNTIF(N10:N19,"îngropată")</f>
        <v>5</v>
      </c>
      <c r="O20" s="155"/>
      <c r="P20" s="156"/>
    </row>
    <row r="21" spans="2:16" s="23" customFormat="1" x14ac:dyDescent="0.3">
      <c r="B21" s="138" t="s">
        <v>175</v>
      </c>
      <c r="C21" s="324" t="s">
        <v>176</v>
      </c>
      <c r="D21" s="142" t="s">
        <v>111</v>
      </c>
      <c r="E21" s="27" t="s">
        <v>177</v>
      </c>
      <c r="F21" s="30" t="s">
        <v>178</v>
      </c>
      <c r="G21" s="28" t="s">
        <v>179</v>
      </c>
      <c r="H21" s="37">
        <v>2682104</v>
      </c>
      <c r="I21" s="38">
        <v>9.6</v>
      </c>
      <c r="J21" s="29">
        <v>2</v>
      </c>
      <c r="K21" s="38">
        <v>3</v>
      </c>
      <c r="L21" s="29">
        <v>1</v>
      </c>
      <c r="M21" s="39"/>
      <c r="N21" s="28" t="s">
        <v>154</v>
      </c>
      <c r="O21" s="30" t="s">
        <v>137</v>
      </c>
      <c r="P21" s="46"/>
    </row>
    <row r="22" spans="2:16" s="23" customFormat="1" x14ac:dyDescent="0.3">
      <c r="B22" s="75">
        <v>13</v>
      </c>
      <c r="C22" s="325"/>
      <c r="D22" s="141" t="s">
        <v>111</v>
      </c>
      <c r="E22" s="26" t="s">
        <v>180</v>
      </c>
      <c r="F22" s="26" t="s">
        <v>786</v>
      </c>
      <c r="G22" s="24" t="s">
        <v>181</v>
      </c>
      <c r="H22" s="40">
        <v>26.817499999999999</v>
      </c>
      <c r="I22" s="40">
        <v>9.6</v>
      </c>
      <c r="J22" s="31">
        <v>2</v>
      </c>
      <c r="K22" s="40">
        <v>3</v>
      </c>
      <c r="L22" s="31">
        <v>1</v>
      </c>
      <c r="M22" s="41"/>
      <c r="N22" s="24" t="s">
        <v>154</v>
      </c>
      <c r="O22" s="26" t="s">
        <v>137</v>
      </c>
      <c r="P22" s="32"/>
    </row>
    <row r="23" spans="2:16" s="23" customFormat="1" ht="15" thickBot="1" x14ac:dyDescent="0.35">
      <c r="B23" s="140" t="s">
        <v>182</v>
      </c>
      <c r="C23" s="326"/>
      <c r="D23" s="152" t="s">
        <v>111</v>
      </c>
      <c r="E23" s="33" t="s">
        <v>183</v>
      </c>
      <c r="F23" s="36" t="s">
        <v>184</v>
      </c>
      <c r="G23" s="33" t="s">
        <v>185</v>
      </c>
      <c r="H23" s="34" t="s">
        <v>186</v>
      </c>
      <c r="I23" s="34" t="s">
        <v>153</v>
      </c>
      <c r="J23" s="42">
        <v>2</v>
      </c>
      <c r="K23" s="42">
        <v>3</v>
      </c>
      <c r="L23" s="35">
        <v>1</v>
      </c>
      <c r="M23" s="34"/>
      <c r="N23" s="34" t="s">
        <v>154</v>
      </c>
      <c r="O23" s="36" t="s">
        <v>137</v>
      </c>
      <c r="P23" s="48"/>
    </row>
    <row r="24" spans="2:16" s="23" customFormat="1" ht="15" thickBot="1" x14ac:dyDescent="0.35">
      <c r="B24" s="327" t="s">
        <v>119</v>
      </c>
      <c r="C24" s="328"/>
      <c r="D24" s="328"/>
      <c r="E24" s="328"/>
      <c r="F24" s="328"/>
      <c r="G24" s="316">
        <f>COUNTA(H21:H23)</f>
        <v>3</v>
      </c>
      <c r="H24" s="316"/>
      <c r="I24" s="163"/>
      <c r="J24" s="163">
        <f>SUM(J21:J23)</f>
        <v>6</v>
      </c>
      <c r="K24" s="163">
        <f>SUM(K21:K23)</f>
        <v>9</v>
      </c>
      <c r="L24" s="163">
        <f>SUM(L21:L23)</f>
        <v>3</v>
      </c>
      <c r="M24" s="163">
        <f t="shared" ref="M24" si="1">SUM(M21:M23)</f>
        <v>0</v>
      </c>
      <c r="N24" s="154">
        <f>COUNTIF(N21:N23,"îngropată")</f>
        <v>3</v>
      </c>
      <c r="O24" s="164"/>
      <c r="P24" s="165"/>
    </row>
    <row r="25" spans="2:16" s="23" customFormat="1" ht="15.75" customHeight="1" x14ac:dyDescent="0.3">
      <c r="B25" s="242" t="s">
        <v>187</v>
      </c>
      <c r="C25" s="317" t="s">
        <v>188</v>
      </c>
      <c r="D25" s="245" t="s">
        <v>189</v>
      </c>
      <c r="E25" s="158" t="s">
        <v>190</v>
      </c>
      <c r="F25" s="159" t="s">
        <v>191</v>
      </c>
      <c r="G25" s="159" t="s">
        <v>192</v>
      </c>
      <c r="H25" s="157" t="s">
        <v>193</v>
      </c>
      <c r="I25" s="157" t="s">
        <v>155</v>
      </c>
      <c r="J25" s="160">
        <v>1</v>
      </c>
      <c r="K25" s="160">
        <v>2</v>
      </c>
      <c r="L25" s="160">
        <v>1</v>
      </c>
      <c r="M25" s="160"/>
      <c r="N25" s="157" t="s">
        <v>154</v>
      </c>
      <c r="O25" s="161" t="s">
        <v>137</v>
      </c>
      <c r="P25" s="162"/>
    </row>
    <row r="26" spans="2:16" s="23" customFormat="1" ht="15.75" customHeight="1" x14ac:dyDescent="0.3">
      <c r="B26" s="243" t="s">
        <v>194</v>
      </c>
      <c r="C26" s="311"/>
      <c r="D26" s="246" t="s">
        <v>189</v>
      </c>
      <c r="E26" s="102" t="s">
        <v>195</v>
      </c>
      <c r="F26" s="106" t="s">
        <v>196</v>
      </c>
      <c r="G26" s="103" t="s">
        <v>197</v>
      </c>
      <c r="H26" s="101" t="s">
        <v>198</v>
      </c>
      <c r="I26" s="101" t="s">
        <v>153</v>
      </c>
      <c r="J26" s="104">
        <v>2</v>
      </c>
      <c r="K26" s="104">
        <v>3</v>
      </c>
      <c r="L26" s="321">
        <v>1</v>
      </c>
      <c r="M26" s="104"/>
      <c r="N26" s="101" t="s">
        <v>154</v>
      </c>
      <c r="O26" s="105"/>
      <c r="P26" s="44"/>
    </row>
    <row r="27" spans="2:16" s="23" customFormat="1" ht="15" customHeight="1" x14ac:dyDescent="0.3">
      <c r="B27" s="243" t="s">
        <v>199</v>
      </c>
      <c r="C27" s="311"/>
      <c r="D27" s="246" t="s">
        <v>189</v>
      </c>
      <c r="E27" s="102" t="s">
        <v>195</v>
      </c>
      <c r="F27" s="106" t="s">
        <v>196</v>
      </c>
      <c r="G27" s="103" t="s">
        <v>197</v>
      </c>
      <c r="H27" s="101" t="s">
        <v>198</v>
      </c>
      <c r="I27" s="104">
        <v>6.4</v>
      </c>
      <c r="J27" s="104">
        <v>3</v>
      </c>
      <c r="K27" s="104">
        <v>5</v>
      </c>
      <c r="L27" s="321"/>
      <c r="M27" s="104"/>
      <c r="N27" s="101" t="s">
        <v>154</v>
      </c>
      <c r="O27" s="105" t="s">
        <v>137</v>
      </c>
      <c r="P27" s="44"/>
    </row>
    <row r="28" spans="2:16" s="23" customFormat="1" ht="15.75" customHeight="1" x14ac:dyDescent="0.3">
      <c r="B28" s="243" t="s">
        <v>200</v>
      </c>
      <c r="C28" s="311"/>
      <c r="D28" s="182" t="s">
        <v>111</v>
      </c>
      <c r="E28" s="103" t="s">
        <v>92</v>
      </c>
      <c r="F28" s="106" t="s">
        <v>201</v>
      </c>
      <c r="G28" s="103" t="s">
        <v>202</v>
      </c>
      <c r="H28" s="101" t="s">
        <v>203</v>
      </c>
      <c r="I28" s="101" t="s">
        <v>153</v>
      </c>
      <c r="J28" s="104">
        <v>2</v>
      </c>
      <c r="K28" s="104">
        <v>3</v>
      </c>
      <c r="L28" s="104">
        <v>1</v>
      </c>
      <c r="M28" s="104"/>
      <c r="N28" s="101" t="s">
        <v>154</v>
      </c>
      <c r="O28" s="105" t="s">
        <v>137</v>
      </c>
      <c r="P28" s="44"/>
    </row>
    <row r="29" spans="2:16" s="23" customFormat="1" ht="15.75" customHeight="1" x14ac:dyDescent="0.3">
      <c r="B29" s="243" t="s">
        <v>204</v>
      </c>
      <c r="C29" s="311"/>
      <c r="D29" s="182" t="s">
        <v>111</v>
      </c>
      <c r="E29" s="103" t="s">
        <v>205</v>
      </c>
      <c r="F29" s="105" t="s">
        <v>206</v>
      </c>
      <c r="G29" s="103" t="s">
        <v>207</v>
      </c>
      <c r="H29" s="101" t="s">
        <v>208</v>
      </c>
      <c r="I29" s="101" t="s">
        <v>153</v>
      </c>
      <c r="J29" s="104">
        <v>2</v>
      </c>
      <c r="K29" s="104">
        <v>3</v>
      </c>
      <c r="L29" s="104">
        <v>1</v>
      </c>
      <c r="M29" s="104"/>
      <c r="N29" s="101" t="s">
        <v>154</v>
      </c>
      <c r="O29" s="105" t="s">
        <v>137</v>
      </c>
      <c r="P29" s="44"/>
    </row>
    <row r="30" spans="2:16" s="23" customFormat="1" ht="15.75" customHeight="1" x14ac:dyDescent="0.3">
      <c r="B30" s="243" t="s">
        <v>209</v>
      </c>
      <c r="C30" s="311"/>
      <c r="D30" s="246" t="s">
        <v>189</v>
      </c>
      <c r="E30" s="103" t="s">
        <v>210</v>
      </c>
      <c r="F30" s="103" t="s">
        <v>211</v>
      </c>
      <c r="G30" s="103" t="s">
        <v>212</v>
      </c>
      <c r="H30" s="101" t="s">
        <v>213</v>
      </c>
      <c r="I30" s="101" t="s">
        <v>214</v>
      </c>
      <c r="J30" s="104">
        <v>3</v>
      </c>
      <c r="K30" s="104">
        <v>5</v>
      </c>
      <c r="L30" s="104">
        <v>1</v>
      </c>
      <c r="M30" s="104"/>
      <c r="N30" s="104" t="s">
        <v>154</v>
      </c>
      <c r="O30" s="105" t="s">
        <v>137</v>
      </c>
      <c r="P30" s="44"/>
    </row>
    <row r="31" spans="2:16" s="23" customFormat="1" ht="15.75" customHeight="1" x14ac:dyDescent="0.3">
      <c r="B31" s="243" t="s">
        <v>215</v>
      </c>
      <c r="C31" s="311"/>
      <c r="D31" s="246" t="s">
        <v>189</v>
      </c>
      <c r="E31" s="103" t="s">
        <v>210</v>
      </c>
      <c r="F31" s="103" t="s">
        <v>211</v>
      </c>
      <c r="G31" s="103" t="s">
        <v>216</v>
      </c>
      <c r="H31" s="101" t="s">
        <v>217</v>
      </c>
      <c r="I31" s="101" t="s">
        <v>218</v>
      </c>
      <c r="J31" s="104">
        <v>3</v>
      </c>
      <c r="K31" s="104">
        <v>5</v>
      </c>
      <c r="L31" s="104">
        <v>1</v>
      </c>
      <c r="M31" s="104"/>
      <c r="N31" s="104" t="s">
        <v>154</v>
      </c>
      <c r="O31" s="105" t="s">
        <v>137</v>
      </c>
      <c r="P31" s="44"/>
    </row>
    <row r="32" spans="2:16" s="23" customFormat="1" ht="15.75" customHeight="1" x14ac:dyDescent="0.3">
      <c r="B32" s="243" t="s">
        <v>219</v>
      </c>
      <c r="C32" s="311"/>
      <c r="D32" s="182" t="s">
        <v>111</v>
      </c>
      <c r="E32" s="103" t="s">
        <v>220</v>
      </c>
      <c r="F32" s="106" t="s">
        <v>221</v>
      </c>
      <c r="G32" s="103" t="s">
        <v>222</v>
      </c>
      <c r="H32" s="101" t="s">
        <v>223</v>
      </c>
      <c r="I32" s="101" t="s">
        <v>153</v>
      </c>
      <c r="J32" s="104">
        <v>2</v>
      </c>
      <c r="K32" s="104">
        <v>3</v>
      </c>
      <c r="L32" s="104">
        <v>1</v>
      </c>
      <c r="M32" s="104"/>
      <c r="N32" s="104" t="s">
        <v>224</v>
      </c>
      <c r="O32" s="105" t="s">
        <v>137</v>
      </c>
      <c r="P32" s="105" t="s">
        <v>127</v>
      </c>
    </row>
    <row r="33" spans="2:16" s="23" customFormat="1" ht="15.75" customHeight="1" x14ac:dyDescent="0.3">
      <c r="B33" s="243" t="s">
        <v>225</v>
      </c>
      <c r="C33" s="311"/>
      <c r="D33" s="182" t="s">
        <v>111</v>
      </c>
      <c r="E33" s="103" t="s">
        <v>220</v>
      </c>
      <c r="F33" s="106" t="s">
        <v>221</v>
      </c>
      <c r="G33" s="103" t="s">
        <v>222</v>
      </c>
      <c r="H33" s="101" t="s">
        <v>223</v>
      </c>
      <c r="I33" s="101" t="s">
        <v>153</v>
      </c>
      <c r="J33" s="104">
        <v>2</v>
      </c>
      <c r="K33" s="104">
        <v>3</v>
      </c>
      <c r="L33" s="104">
        <v>1</v>
      </c>
      <c r="M33" s="104"/>
      <c r="N33" s="104" t="s">
        <v>154</v>
      </c>
      <c r="O33" s="105" t="s">
        <v>137</v>
      </c>
      <c r="P33" s="44"/>
    </row>
    <row r="34" spans="2:16" s="23" customFormat="1" ht="15.75" customHeight="1" x14ac:dyDescent="0.3">
      <c r="B34" s="243" t="s">
        <v>136</v>
      </c>
      <c r="C34" s="311"/>
      <c r="D34" s="182" t="s">
        <v>111</v>
      </c>
      <c r="E34" s="103" t="s">
        <v>226</v>
      </c>
      <c r="F34" s="106" t="s">
        <v>227</v>
      </c>
      <c r="G34" s="103" t="s">
        <v>228</v>
      </c>
      <c r="H34" s="101" t="s">
        <v>229</v>
      </c>
      <c r="I34" s="101" t="s">
        <v>153</v>
      </c>
      <c r="J34" s="104">
        <v>2</v>
      </c>
      <c r="K34" s="104">
        <v>3</v>
      </c>
      <c r="L34" s="104">
        <v>1</v>
      </c>
      <c r="M34" s="104"/>
      <c r="N34" s="104" t="s">
        <v>154</v>
      </c>
      <c r="O34" s="105" t="s">
        <v>137</v>
      </c>
      <c r="P34" s="44"/>
    </row>
    <row r="35" spans="2:16" s="23" customFormat="1" ht="15.75" customHeight="1" x14ac:dyDescent="0.3">
      <c r="B35" s="243" t="s">
        <v>230</v>
      </c>
      <c r="C35" s="311"/>
      <c r="D35" s="182" t="s">
        <v>111</v>
      </c>
      <c r="E35" s="103" t="s">
        <v>231</v>
      </c>
      <c r="F35" s="106" t="s">
        <v>232</v>
      </c>
      <c r="G35" s="103" t="s">
        <v>233</v>
      </c>
      <c r="H35" s="101" t="s">
        <v>234</v>
      </c>
      <c r="I35" s="101" t="s">
        <v>153</v>
      </c>
      <c r="J35" s="104">
        <v>2</v>
      </c>
      <c r="K35" s="104">
        <v>3</v>
      </c>
      <c r="L35" s="104">
        <v>1</v>
      </c>
      <c r="M35" s="104"/>
      <c r="N35" s="104" t="s">
        <v>154</v>
      </c>
      <c r="O35" s="105" t="s">
        <v>137</v>
      </c>
      <c r="P35" s="44"/>
    </row>
    <row r="36" spans="2:16" s="23" customFormat="1" ht="15.75" customHeight="1" x14ac:dyDescent="0.3">
      <c r="B36" s="243" t="s">
        <v>235</v>
      </c>
      <c r="C36" s="311"/>
      <c r="D36" s="182" t="s">
        <v>111</v>
      </c>
      <c r="E36" s="103" t="s">
        <v>236</v>
      </c>
      <c r="F36" s="106" t="s">
        <v>237</v>
      </c>
      <c r="G36" s="103" t="s">
        <v>238</v>
      </c>
      <c r="H36" s="101" t="s">
        <v>239</v>
      </c>
      <c r="I36" s="101" t="s">
        <v>240</v>
      </c>
      <c r="J36" s="104">
        <v>2</v>
      </c>
      <c r="K36" s="104">
        <v>3</v>
      </c>
      <c r="L36" s="104">
        <v>1</v>
      </c>
      <c r="M36" s="104"/>
      <c r="N36" s="104" t="s">
        <v>224</v>
      </c>
      <c r="O36" s="105" t="s">
        <v>137</v>
      </c>
      <c r="P36" s="105" t="s">
        <v>127</v>
      </c>
    </row>
    <row r="37" spans="2:16" s="23" customFormat="1" ht="15.75" customHeight="1" x14ac:dyDescent="0.3">
      <c r="B37" s="243" t="s">
        <v>241</v>
      </c>
      <c r="C37" s="311"/>
      <c r="D37" s="182" t="s">
        <v>111</v>
      </c>
      <c r="E37" s="103" t="s">
        <v>236</v>
      </c>
      <c r="F37" s="106" t="s">
        <v>237</v>
      </c>
      <c r="G37" s="103" t="s">
        <v>242</v>
      </c>
      <c r="H37" s="101" t="s">
        <v>243</v>
      </c>
      <c r="I37" s="101" t="s">
        <v>153</v>
      </c>
      <c r="J37" s="104">
        <v>2</v>
      </c>
      <c r="K37" s="104">
        <v>3</v>
      </c>
      <c r="L37" s="104">
        <v>1</v>
      </c>
      <c r="M37" s="104"/>
      <c r="N37" s="104" t="s">
        <v>154</v>
      </c>
      <c r="O37" s="105" t="s">
        <v>137</v>
      </c>
      <c r="P37" s="44"/>
    </row>
    <row r="38" spans="2:16" s="23" customFormat="1" ht="15.75" customHeight="1" x14ac:dyDescent="0.3">
      <c r="B38" s="243" t="s">
        <v>244</v>
      </c>
      <c r="C38" s="311"/>
      <c r="D38" s="182" t="s">
        <v>111</v>
      </c>
      <c r="E38" s="103" t="s">
        <v>245</v>
      </c>
      <c r="F38" s="106" t="s">
        <v>246</v>
      </c>
      <c r="G38" s="103" t="s">
        <v>247</v>
      </c>
      <c r="H38" s="101" t="s">
        <v>248</v>
      </c>
      <c r="I38" s="101" t="s">
        <v>153</v>
      </c>
      <c r="J38" s="104">
        <v>2</v>
      </c>
      <c r="K38" s="104">
        <v>3</v>
      </c>
      <c r="L38" s="104">
        <v>1</v>
      </c>
      <c r="M38" s="104"/>
      <c r="N38" s="104" t="s">
        <v>154</v>
      </c>
      <c r="O38" s="105" t="s">
        <v>137</v>
      </c>
      <c r="P38" s="44"/>
    </row>
    <row r="39" spans="2:16" s="23" customFormat="1" ht="15.75" customHeight="1" x14ac:dyDescent="0.3">
      <c r="B39" s="243" t="s">
        <v>249</v>
      </c>
      <c r="C39" s="311"/>
      <c r="D39" s="182" t="s">
        <v>111</v>
      </c>
      <c r="E39" s="103" t="s">
        <v>250</v>
      </c>
      <c r="F39" s="106" t="s">
        <v>251</v>
      </c>
      <c r="G39" s="103" t="s">
        <v>252</v>
      </c>
      <c r="H39" s="101" t="s">
        <v>253</v>
      </c>
      <c r="I39" s="101" t="s">
        <v>153</v>
      </c>
      <c r="J39" s="104">
        <v>2</v>
      </c>
      <c r="K39" s="104">
        <v>3</v>
      </c>
      <c r="L39" s="104">
        <v>1</v>
      </c>
      <c r="M39" s="104"/>
      <c r="N39" s="104" t="s">
        <v>154</v>
      </c>
      <c r="O39" s="105" t="s">
        <v>137</v>
      </c>
      <c r="P39" s="44"/>
    </row>
    <row r="40" spans="2:16" s="23" customFormat="1" ht="15.75" customHeight="1" x14ac:dyDescent="0.3">
      <c r="B40" s="243" t="s">
        <v>254</v>
      </c>
      <c r="C40" s="311"/>
      <c r="D40" s="182" t="s">
        <v>111</v>
      </c>
      <c r="E40" s="103" t="s">
        <v>255</v>
      </c>
      <c r="F40" s="106" t="s">
        <v>256</v>
      </c>
      <c r="G40" s="103" t="s">
        <v>257</v>
      </c>
      <c r="H40" s="101" t="s">
        <v>258</v>
      </c>
      <c r="I40" s="101" t="s">
        <v>153</v>
      </c>
      <c r="J40" s="104">
        <v>2</v>
      </c>
      <c r="K40" s="104">
        <v>3</v>
      </c>
      <c r="L40" s="104">
        <v>1</v>
      </c>
      <c r="M40" s="104"/>
      <c r="N40" s="104" t="s">
        <v>154</v>
      </c>
      <c r="O40" s="105" t="s">
        <v>137</v>
      </c>
      <c r="P40" s="44"/>
    </row>
    <row r="41" spans="2:16" s="23" customFormat="1" ht="15.75" customHeight="1" x14ac:dyDescent="0.3">
      <c r="B41" s="243" t="s">
        <v>259</v>
      </c>
      <c r="C41" s="311"/>
      <c r="D41" s="182" t="s">
        <v>111</v>
      </c>
      <c r="E41" s="103" t="s">
        <v>260</v>
      </c>
      <c r="F41" s="106" t="s">
        <v>261</v>
      </c>
      <c r="G41" s="103" t="s">
        <v>262</v>
      </c>
      <c r="H41" s="101" t="s">
        <v>263</v>
      </c>
      <c r="I41" s="101" t="s">
        <v>153</v>
      </c>
      <c r="J41" s="104">
        <v>2</v>
      </c>
      <c r="K41" s="104">
        <v>3</v>
      </c>
      <c r="L41" s="104">
        <v>1</v>
      </c>
      <c r="M41" s="104"/>
      <c r="N41" s="104" t="s">
        <v>154</v>
      </c>
      <c r="O41" s="105" t="s">
        <v>137</v>
      </c>
      <c r="P41" s="44"/>
    </row>
    <row r="42" spans="2:16" s="23" customFormat="1" ht="15.75" customHeight="1" x14ac:dyDescent="0.3">
      <c r="B42" s="243" t="s">
        <v>264</v>
      </c>
      <c r="C42" s="311"/>
      <c r="D42" s="182" t="s">
        <v>111</v>
      </c>
      <c r="E42" s="103" t="s">
        <v>265</v>
      </c>
      <c r="F42" s="106" t="s">
        <v>266</v>
      </c>
      <c r="G42" s="103" t="s">
        <v>267</v>
      </c>
      <c r="H42" s="101" t="s">
        <v>268</v>
      </c>
      <c r="I42" s="101" t="s">
        <v>153</v>
      </c>
      <c r="J42" s="104">
        <v>2</v>
      </c>
      <c r="K42" s="104">
        <v>3</v>
      </c>
      <c r="L42" s="104">
        <v>1</v>
      </c>
      <c r="M42" s="104"/>
      <c r="N42" s="104" t="s">
        <v>154</v>
      </c>
      <c r="O42" s="105" t="s">
        <v>137</v>
      </c>
      <c r="P42" s="44"/>
    </row>
    <row r="43" spans="2:16" s="23" customFormat="1" ht="15.75" customHeight="1" x14ac:dyDescent="0.3">
      <c r="B43" s="243" t="s">
        <v>269</v>
      </c>
      <c r="C43" s="311"/>
      <c r="D43" s="182" t="s">
        <v>111</v>
      </c>
      <c r="E43" s="103" t="s">
        <v>270</v>
      </c>
      <c r="F43" s="106" t="s">
        <v>271</v>
      </c>
      <c r="G43" s="103" t="s">
        <v>272</v>
      </c>
      <c r="H43" s="101" t="s">
        <v>273</v>
      </c>
      <c r="I43" s="101" t="s">
        <v>153</v>
      </c>
      <c r="J43" s="104">
        <v>2</v>
      </c>
      <c r="K43" s="104">
        <v>3</v>
      </c>
      <c r="L43" s="104">
        <v>1</v>
      </c>
      <c r="M43" s="104"/>
      <c r="N43" s="104" t="s">
        <v>154</v>
      </c>
      <c r="O43" s="105" t="s">
        <v>137</v>
      </c>
      <c r="P43" s="44"/>
    </row>
    <row r="44" spans="2:16" s="23" customFormat="1" ht="15.75" customHeight="1" x14ac:dyDescent="0.3">
      <c r="B44" s="243" t="s">
        <v>274</v>
      </c>
      <c r="C44" s="311"/>
      <c r="D44" s="182" t="s">
        <v>111</v>
      </c>
      <c r="E44" s="103" t="s">
        <v>275</v>
      </c>
      <c r="F44" s="106" t="s">
        <v>276</v>
      </c>
      <c r="G44" s="103" t="s">
        <v>277</v>
      </c>
      <c r="H44" s="101" t="s">
        <v>278</v>
      </c>
      <c r="I44" s="101" t="s">
        <v>153</v>
      </c>
      <c r="J44" s="104">
        <v>2</v>
      </c>
      <c r="K44" s="104">
        <v>3</v>
      </c>
      <c r="L44" s="104">
        <v>1</v>
      </c>
      <c r="M44" s="104"/>
      <c r="N44" s="104" t="s">
        <v>154</v>
      </c>
      <c r="O44" s="105" t="s">
        <v>137</v>
      </c>
      <c r="P44" s="44"/>
    </row>
    <row r="45" spans="2:16" s="23" customFormat="1" ht="15.75" customHeight="1" x14ac:dyDescent="0.3">
      <c r="B45" s="243" t="s">
        <v>279</v>
      </c>
      <c r="C45" s="311"/>
      <c r="D45" s="182" t="s">
        <v>111</v>
      </c>
      <c r="E45" s="103" t="s">
        <v>280</v>
      </c>
      <c r="F45" s="106" t="s">
        <v>281</v>
      </c>
      <c r="G45" s="103" t="s">
        <v>282</v>
      </c>
      <c r="H45" s="101" t="s">
        <v>283</v>
      </c>
      <c r="I45" s="101" t="s">
        <v>153</v>
      </c>
      <c r="J45" s="104">
        <v>2</v>
      </c>
      <c r="K45" s="104">
        <v>3</v>
      </c>
      <c r="L45" s="104">
        <v>1</v>
      </c>
      <c r="M45" s="104"/>
      <c r="N45" s="104" t="s">
        <v>154</v>
      </c>
      <c r="O45" s="105" t="s">
        <v>137</v>
      </c>
      <c r="P45" s="44"/>
    </row>
    <row r="46" spans="2:16" s="23" customFormat="1" ht="15.75" customHeight="1" x14ac:dyDescent="0.3">
      <c r="B46" s="243" t="s">
        <v>284</v>
      </c>
      <c r="C46" s="311"/>
      <c r="D46" s="182" t="s">
        <v>111</v>
      </c>
      <c r="E46" s="103" t="s">
        <v>285</v>
      </c>
      <c r="F46" s="106" t="s">
        <v>286</v>
      </c>
      <c r="G46" s="103" t="s">
        <v>287</v>
      </c>
      <c r="H46" s="101" t="s">
        <v>288</v>
      </c>
      <c r="I46" s="101" t="s">
        <v>153</v>
      </c>
      <c r="J46" s="104">
        <v>2</v>
      </c>
      <c r="K46" s="104">
        <v>3</v>
      </c>
      <c r="L46" s="104">
        <v>1</v>
      </c>
      <c r="M46" s="104"/>
      <c r="N46" s="104" t="s">
        <v>154</v>
      </c>
      <c r="O46" s="105" t="s">
        <v>137</v>
      </c>
      <c r="P46" s="44"/>
    </row>
    <row r="47" spans="2:16" s="23" customFormat="1" ht="15.75" customHeight="1" x14ac:dyDescent="0.3">
      <c r="B47" s="243" t="s">
        <v>289</v>
      </c>
      <c r="C47" s="311"/>
      <c r="D47" s="182" t="s">
        <v>111</v>
      </c>
      <c r="E47" s="106" t="s">
        <v>290</v>
      </c>
      <c r="F47" s="106" t="s">
        <v>291</v>
      </c>
      <c r="G47" s="103" t="s">
        <v>292</v>
      </c>
      <c r="H47" s="101" t="s">
        <v>293</v>
      </c>
      <c r="I47" s="101" t="s">
        <v>153</v>
      </c>
      <c r="J47" s="104">
        <v>2</v>
      </c>
      <c r="K47" s="104">
        <v>3</v>
      </c>
      <c r="L47" s="104">
        <v>1</v>
      </c>
      <c r="M47" s="104"/>
      <c r="N47" s="104" t="s">
        <v>154</v>
      </c>
      <c r="O47" s="105" t="s">
        <v>137</v>
      </c>
      <c r="P47" s="44"/>
    </row>
    <row r="48" spans="2:16" s="23" customFormat="1" ht="15.75" customHeight="1" x14ac:dyDescent="0.3">
      <c r="B48" s="243" t="s">
        <v>294</v>
      </c>
      <c r="C48" s="311"/>
      <c r="D48" s="182" t="s">
        <v>111</v>
      </c>
      <c r="E48" s="106" t="s">
        <v>295</v>
      </c>
      <c r="F48" s="106" t="s">
        <v>296</v>
      </c>
      <c r="G48" s="103" t="s">
        <v>297</v>
      </c>
      <c r="H48" s="101" t="s">
        <v>298</v>
      </c>
      <c r="I48" s="101" t="s">
        <v>153</v>
      </c>
      <c r="J48" s="104">
        <v>2</v>
      </c>
      <c r="K48" s="104">
        <v>3</v>
      </c>
      <c r="L48" s="104">
        <v>1</v>
      </c>
      <c r="M48" s="104"/>
      <c r="N48" s="104" t="s">
        <v>154</v>
      </c>
      <c r="O48" s="105" t="s">
        <v>137</v>
      </c>
      <c r="P48" s="44"/>
    </row>
    <row r="49" spans="2:16" s="23" customFormat="1" ht="15.75" customHeight="1" x14ac:dyDescent="0.3">
      <c r="B49" s="243" t="s">
        <v>299</v>
      </c>
      <c r="C49" s="311"/>
      <c r="D49" s="182" t="s">
        <v>111</v>
      </c>
      <c r="E49" s="106" t="s">
        <v>300</v>
      </c>
      <c r="F49" s="106" t="s">
        <v>301</v>
      </c>
      <c r="G49" s="103" t="s">
        <v>302</v>
      </c>
      <c r="H49" s="101" t="s">
        <v>303</v>
      </c>
      <c r="I49" s="101" t="s">
        <v>153</v>
      </c>
      <c r="J49" s="104">
        <v>2</v>
      </c>
      <c r="K49" s="104">
        <v>3</v>
      </c>
      <c r="L49" s="104">
        <v>1</v>
      </c>
      <c r="M49" s="104"/>
      <c r="N49" s="104" t="s">
        <v>304</v>
      </c>
      <c r="O49" s="105" t="s">
        <v>137</v>
      </c>
      <c r="P49" s="105" t="s">
        <v>127</v>
      </c>
    </row>
    <row r="50" spans="2:16" s="23" customFormat="1" ht="15.75" customHeight="1" x14ac:dyDescent="0.3">
      <c r="B50" s="243" t="s">
        <v>305</v>
      </c>
      <c r="C50" s="311"/>
      <c r="D50" s="182" t="s">
        <v>111</v>
      </c>
      <c r="E50" s="106" t="s">
        <v>300</v>
      </c>
      <c r="F50" s="106" t="s">
        <v>301</v>
      </c>
      <c r="G50" s="103" t="s">
        <v>302</v>
      </c>
      <c r="H50" s="101" t="s">
        <v>303</v>
      </c>
      <c r="I50" s="101" t="s">
        <v>153</v>
      </c>
      <c r="J50" s="104">
        <v>2</v>
      </c>
      <c r="K50" s="104">
        <v>3</v>
      </c>
      <c r="L50" s="104">
        <v>1</v>
      </c>
      <c r="M50" s="104"/>
      <c r="N50" s="104" t="s">
        <v>154</v>
      </c>
      <c r="O50" s="105" t="s">
        <v>137</v>
      </c>
      <c r="P50" s="44"/>
    </row>
    <row r="51" spans="2:16" s="23" customFormat="1" ht="15.75" customHeight="1" x14ac:dyDescent="0.3">
      <c r="B51" s="243" t="s">
        <v>306</v>
      </c>
      <c r="C51" s="311"/>
      <c r="D51" s="182" t="s">
        <v>111</v>
      </c>
      <c r="E51" s="106" t="s">
        <v>300</v>
      </c>
      <c r="F51" s="106" t="s">
        <v>307</v>
      </c>
      <c r="G51" s="103" t="s">
        <v>308</v>
      </c>
      <c r="H51" s="101" t="s">
        <v>309</v>
      </c>
      <c r="I51" s="101" t="s">
        <v>153</v>
      </c>
      <c r="J51" s="104">
        <v>2</v>
      </c>
      <c r="K51" s="104">
        <v>3</v>
      </c>
      <c r="L51" s="104">
        <v>1</v>
      </c>
      <c r="M51" s="104"/>
      <c r="N51" s="104" t="s">
        <v>154</v>
      </c>
      <c r="O51" s="105" t="s">
        <v>137</v>
      </c>
      <c r="P51" s="44"/>
    </row>
    <row r="52" spans="2:16" s="23" customFormat="1" ht="15.75" customHeight="1" x14ac:dyDescent="0.3">
      <c r="B52" s="243" t="s">
        <v>310</v>
      </c>
      <c r="C52" s="311"/>
      <c r="D52" s="182" t="s">
        <v>111</v>
      </c>
      <c r="E52" s="106" t="s">
        <v>311</v>
      </c>
      <c r="F52" s="106" t="s">
        <v>312</v>
      </c>
      <c r="G52" s="103" t="s">
        <v>313</v>
      </c>
      <c r="H52" s="101" t="s">
        <v>314</v>
      </c>
      <c r="I52" s="101" t="s">
        <v>153</v>
      </c>
      <c r="J52" s="104">
        <v>2</v>
      </c>
      <c r="K52" s="104">
        <v>3</v>
      </c>
      <c r="L52" s="104">
        <v>1</v>
      </c>
      <c r="M52" s="104"/>
      <c r="N52" s="104" t="s">
        <v>154</v>
      </c>
      <c r="O52" s="105" t="s">
        <v>137</v>
      </c>
      <c r="P52" s="44"/>
    </row>
    <row r="53" spans="2:16" s="43" customFormat="1" ht="15.75" customHeight="1" x14ac:dyDescent="0.3">
      <c r="B53" s="243" t="s">
        <v>315</v>
      </c>
      <c r="C53" s="311"/>
      <c r="D53" s="182" t="s">
        <v>111</v>
      </c>
      <c r="E53" s="103" t="s">
        <v>316</v>
      </c>
      <c r="F53" s="103" t="s">
        <v>317</v>
      </c>
      <c r="G53" s="103" t="s">
        <v>318</v>
      </c>
      <c r="H53" s="101" t="s">
        <v>319</v>
      </c>
      <c r="I53" s="101" t="s">
        <v>320</v>
      </c>
      <c r="J53" s="104">
        <v>4</v>
      </c>
      <c r="K53" s="104">
        <v>1</v>
      </c>
      <c r="L53" s="104">
        <v>1</v>
      </c>
      <c r="M53" s="104"/>
      <c r="N53" s="104" t="s">
        <v>304</v>
      </c>
      <c r="O53" s="105" t="s">
        <v>137</v>
      </c>
      <c r="P53" s="105" t="s">
        <v>127</v>
      </c>
    </row>
    <row r="54" spans="2:16" s="43" customFormat="1" ht="15.75" customHeight="1" x14ac:dyDescent="0.3">
      <c r="B54" s="243" t="s">
        <v>321</v>
      </c>
      <c r="C54" s="311"/>
      <c r="D54" s="182" t="s">
        <v>111</v>
      </c>
      <c r="E54" s="103" t="s">
        <v>316</v>
      </c>
      <c r="F54" s="103" t="s">
        <v>322</v>
      </c>
      <c r="G54" s="103" t="s">
        <v>323</v>
      </c>
      <c r="H54" s="101" t="s">
        <v>324</v>
      </c>
      <c r="I54" s="101" t="s">
        <v>325</v>
      </c>
      <c r="J54" s="104">
        <v>3</v>
      </c>
      <c r="K54" s="104">
        <v>1</v>
      </c>
      <c r="L54" s="104">
        <v>1</v>
      </c>
      <c r="M54" s="104"/>
      <c r="N54" s="104" t="s">
        <v>304</v>
      </c>
      <c r="O54" s="105" t="s">
        <v>137</v>
      </c>
      <c r="P54" s="105" t="s">
        <v>127</v>
      </c>
    </row>
    <row r="55" spans="2:16" ht="15.75" customHeight="1" x14ac:dyDescent="0.3">
      <c r="B55" s="243" t="s">
        <v>326</v>
      </c>
      <c r="C55" s="311"/>
      <c r="D55" s="246" t="s">
        <v>189</v>
      </c>
      <c r="E55" s="103" t="s">
        <v>327</v>
      </c>
      <c r="F55" s="103" t="s">
        <v>328</v>
      </c>
      <c r="G55" s="103" t="s">
        <v>329</v>
      </c>
      <c r="H55" s="101" t="s">
        <v>330</v>
      </c>
      <c r="I55" s="101" t="s">
        <v>331</v>
      </c>
      <c r="J55" s="104">
        <v>2</v>
      </c>
      <c r="K55" s="104">
        <v>2</v>
      </c>
      <c r="L55" s="104">
        <v>1</v>
      </c>
      <c r="M55" s="104"/>
      <c r="N55" s="104" t="s">
        <v>154</v>
      </c>
      <c r="O55" s="105" t="s">
        <v>137</v>
      </c>
      <c r="P55" s="44"/>
    </row>
    <row r="56" spans="2:16" ht="15.75" customHeight="1" x14ac:dyDescent="0.3">
      <c r="B56" s="243" t="s">
        <v>332</v>
      </c>
      <c r="C56" s="311"/>
      <c r="D56" s="182" t="s">
        <v>111</v>
      </c>
      <c r="E56" s="103" t="s">
        <v>333</v>
      </c>
      <c r="F56" s="103" t="s">
        <v>334</v>
      </c>
      <c r="G56" s="103" t="s">
        <v>335</v>
      </c>
      <c r="H56" s="101" t="s">
        <v>336</v>
      </c>
      <c r="I56" s="101" t="s">
        <v>337</v>
      </c>
      <c r="J56" s="104">
        <v>2</v>
      </c>
      <c r="K56" s="104">
        <v>2</v>
      </c>
      <c r="L56" s="104">
        <v>1</v>
      </c>
      <c r="M56" s="104"/>
      <c r="N56" s="104" t="s">
        <v>304</v>
      </c>
      <c r="O56" s="105" t="s">
        <v>137</v>
      </c>
      <c r="P56" s="105" t="s">
        <v>127</v>
      </c>
    </row>
    <row r="57" spans="2:16" ht="15.75" customHeight="1" thickBot="1" x14ac:dyDescent="0.35">
      <c r="B57" s="244" t="s">
        <v>338</v>
      </c>
      <c r="C57" s="318"/>
      <c r="D57" s="192" t="s">
        <v>111</v>
      </c>
      <c r="E57" s="167" t="s">
        <v>339</v>
      </c>
      <c r="F57" s="167" t="s">
        <v>340</v>
      </c>
      <c r="G57" s="168" t="s">
        <v>341</v>
      </c>
      <c r="H57" s="166" t="s">
        <v>342</v>
      </c>
      <c r="I57" s="166" t="s">
        <v>343</v>
      </c>
      <c r="J57" s="169">
        <v>2</v>
      </c>
      <c r="K57" s="169">
        <v>1</v>
      </c>
      <c r="L57" s="169">
        <v>1</v>
      </c>
      <c r="M57" s="169"/>
      <c r="N57" s="169" t="s">
        <v>154</v>
      </c>
      <c r="O57" s="170" t="s">
        <v>137</v>
      </c>
      <c r="P57" s="171"/>
    </row>
    <row r="58" spans="2:16" ht="15" thickBot="1" x14ac:dyDescent="0.35">
      <c r="B58" s="296" t="s">
        <v>119</v>
      </c>
      <c r="C58" s="297"/>
      <c r="D58" s="297"/>
      <c r="E58" s="297"/>
      <c r="F58" s="297"/>
      <c r="G58" s="298">
        <f>COUNTA(H25:H57)</f>
        <v>33</v>
      </c>
      <c r="H58" s="298"/>
      <c r="I58" s="175"/>
      <c r="J58" s="176">
        <f>SUM(J25:J57)</f>
        <v>71</v>
      </c>
      <c r="K58" s="176">
        <f>SUM(K25:K57)</f>
        <v>96</v>
      </c>
      <c r="L58" s="176">
        <f>SUM(L25:L57)</f>
        <v>32</v>
      </c>
      <c r="M58" s="176">
        <f>SUM(M25:M57)</f>
        <v>0</v>
      </c>
      <c r="N58" s="154">
        <f>COUNTIF(N25:N57,"îngropată")</f>
        <v>27</v>
      </c>
      <c r="O58" s="177"/>
      <c r="P58" s="178"/>
    </row>
    <row r="59" spans="2:16" x14ac:dyDescent="0.3">
      <c r="B59" s="179" t="s">
        <v>344</v>
      </c>
      <c r="C59" s="313" t="s">
        <v>345</v>
      </c>
      <c r="D59" s="181" t="s">
        <v>111</v>
      </c>
      <c r="E59" s="173" t="s">
        <v>346</v>
      </c>
      <c r="F59" s="173" t="s">
        <v>347</v>
      </c>
      <c r="G59" s="173" t="s">
        <v>348</v>
      </c>
      <c r="H59" s="172" t="s">
        <v>349</v>
      </c>
      <c r="I59" s="172" t="s">
        <v>350</v>
      </c>
      <c r="J59" s="174">
        <v>2</v>
      </c>
      <c r="K59" s="174">
        <v>2</v>
      </c>
      <c r="L59" s="174">
        <v>1</v>
      </c>
      <c r="M59" s="172"/>
      <c r="N59" s="172"/>
      <c r="O59" s="162" t="s">
        <v>137</v>
      </c>
      <c r="P59" s="162" t="s">
        <v>127</v>
      </c>
    </row>
    <row r="60" spans="2:16" x14ac:dyDescent="0.3">
      <c r="B60" s="180" t="s">
        <v>351</v>
      </c>
      <c r="C60" s="314"/>
      <c r="D60" s="182" t="s">
        <v>111</v>
      </c>
      <c r="E60" s="108" t="s">
        <v>346</v>
      </c>
      <c r="F60" s="108" t="s">
        <v>352</v>
      </c>
      <c r="G60" s="108" t="s">
        <v>353</v>
      </c>
      <c r="H60" s="107" t="s">
        <v>354</v>
      </c>
      <c r="I60" s="107" t="s">
        <v>355</v>
      </c>
      <c r="J60" s="109">
        <v>4</v>
      </c>
      <c r="K60" s="109">
        <v>2</v>
      </c>
      <c r="L60" s="109">
        <v>1</v>
      </c>
      <c r="M60" s="107"/>
      <c r="N60" s="107"/>
      <c r="O60" s="44" t="s">
        <v>117</v>
      </c>
      <c r="P60" s="44" t="s">
        <v>127</v>
      </c>
    </row>
    <row r="61" spans="2:16" ht="15" thickBot="1" x14ac:dyDescent="0.35">
      <c r="B61" s="184" t="s">
        <v>356</v>
      </c>
      <c r="C61" s="315"/>
      <c r="D61" s="185" t="s">
        <v>189</v>
      </c>
      <c r="E61" s="186" t="s">
        <v>357</v>
      </c>
      <c r="F61" s="186" t="s">
        <v>358</v>
      </c>
      <c r="G61" s="186" t="s">
        <v>359</v>
      </c>
      <c r="H61" s="187" t="s">
        <v>360</v>
      </c>
      <c r="I61" s="187"/>
      <c r="J61" s="188">
        <v>2</v>
      </c>
      <c r="K61" s="188">
        <v>2</v>
      </c>
      <c r="L61" s="188">
        <v>1</v>
      </c>
      <c r="M61" s="187"/>
      <c r="N61" s="189" t="s">
        <v>154</v>
      </c>
      <c r="O61" s="171" t="s">
        <v>137</v>
      </c>
      <c r="P61" s="171"/>
    </row>
    <row r="62" spans="2:16" ht="15" thickBot="1" x14ac:dyDescent="0.35">
      <c r="B62" s="296" t="s">
        <v>119</v>
      </c>
      <c r="C62" s="297"/>
      <c r="D62" s="297"/>
      <c r="E62" s="297"/>
      <c r="F62" s="297"/>
      <c r="G62" s="191"/>
      <c r="H62" s="176">
        <f>COUNTA(H59:H61)</f>
        <v>3</v>
      </c>
      <c r="I62" s="175"/>
      <c r="J62" s="176">
        <f>SUM(J59:J61)</f>
        <v>8</v>
      </c>
      <c r="K62" s="176">
        <f>SUM(K59:K61)</f>
        <v>6</v>
      </c>
      <c r="L62" s="176">
        <f>SUM(L59:L61)</f>
        <v>3</v>
      </c>
      <c r="M62" s="176">
        <f>SUM(M59:M61)</f>
        <v>0</v>
      </c>
      <c r="N62" s="154">
        <f>COUNTIF(N59:N61,"îngropată")</f>
        <v>1</v>
      </c>
      <c r="O62" s="177"/>
      <c r="P62" s="178"/>
    </row>
    <row r="63" spans="2:16" ht="15.75" customHeight="1" x14ac:dyDescent="0.3">
      <c r="B63" s="179" t="s">
        <v>361</v>
      </c>
      <c r="C63" s="317" t="s">
        <v>362</v>
      </c>
      <c r="D63" s="181" t="s">
        <v>111</v>
      </c>
      <c r="E63" s="190" t="s">
        <v>363</v>
      </c>
      <c r="F63" s="173" t="s">
        <v>364</v>
      </c>
      <c r="G63" s="173" t="s">
        <v>365</v>
      </c>
      <c r="H63" s="172" t="s">
        <v>366</v>
      </c>
      <c r="I63" s="172" t="s">
        <v>367</v>
      </c>
      <c r="J63" s="174">
        <v>3</v>
      </c>
      <c r="K63" s="174">
        <v>1</v>
      </c>
      <c r="L63" s="174">
        <v>1</v>
      </c>
      <c r="M63" s="172"/>
      <c r="N63" s="172"/>
      <c r="O63" s="162" t="s">
        <v>137</v>
      </c>
      <c r="P63" s="162" t="s">
        <v>127</v>
      </c>
    </row>
    <row r="64" spans="2:16" x14ac:dyDescent="0.3">
      <c r="B64" s="180" t="s">
        <v>368</v>
      </c>
      <c r="C64" s="311"/>
      <c r="D64" s="182" t="s">
        <v>111</v>
      </c>
      <c r="E64" s="114" t="s">
        <v>369</v>
      </c>
      <c r="F64" s="108" t="s">
        <v>370</v>
      </c>
      <c r="G64" s="115">
        <v>45.15025</v>
      </c>
      <c r="H64" s="109">
        <v>26.808309999999999</v>
      </c>
      <c r="I64" s="109">
        <v>21.8</v>
      </c>
      <c r="J64" s="109">
        <v>2</v>
      </c>
      <c r="K64" s="109">
        <v>1</v>
      </c>
      <c r="L64" s="109">
        <v>1</v>
      </c>
      <c r="M64" s="109"/>
      <c r="N64" s="44"/>
      <c r="O64" s="44" t="s">
        <v>117</v>
      </c>
      <c r="P64" s="44" t="s">
        <v>127</v>
      </c>
    </row>
    <row r="65" spans="2:17" x14ac:dyDescent="0.3">
      <c r="B65" s="180" t="s">
        <v>371</v>
      </c>
      <c r="C65" s="311"/>
      <c r="D65" s="182" t="s">
        <v>111</v>
      </c>
      <c r="E65" s="116" t="s">
        <v>93</v>
      </c>
      <c r="F65" s="110" t="s">
        <v>372</v>
      </c>
      <c r="G65" s="110" t="s">
        <v>373</v>
      </c>
      <c r="H65" s="111" t="s">
        <v>374</v>
      </c>
      <c r="I65" s="111" t="s">
        <v>153</v>
      </c>
      <c r="J65" s="112">
        <v>2</v>
      </c>
      <c r="K65" s="112">
        <v>3</v>
      </c>
      <c r="L65" s="112">
        <v>1</v>
      </c>
      <c r="M65" s="112"/>
      <c r="N65" s="112" t="s">
        <v>154</v>
      </c>
      <c r="O65" s="113" t="s">
        <v>137</v>
      </c>
      <c r="P65" s="44"/>
    </row>
    <row r="66" spans="2:17" x14ac:dyDescent="0.3">
      <c r="B66" s="180" t="s">
        <v>375</v>
      </c>
      <c r="C66" s="311"/>
      <c r="D66" s="182" t="s">
        <v>111</v>
      </c>
      <c r="E66" s="116" t="s">
        <v>363</v>
      </c>
      <c r="F66" s="110" t="s">
        <v>376</v>
      </c>
      <c r="G66" s="110" t="s">
        <v>377</v>
      </c>
      <c r="H66" s="111" t="s">
        <v>378</v>
      </c>
      <c r="I66" s="111" t="s">
        <v>240</v>
      </c>
      <c r="J66" s="112">
        <v>2</v>
      </c>
      <c r="K66" s="112">
        <v>3</v>
      </c>
      <c r="L66" s="112">
        <v>1</v>
      </c>
      <c r="M66" s="112"/>
      <c r="N66" s="112"/>
      <c r="O66" s="113" t="s">
        <v>137</v>
      </c>
      <c r="P66" s="44" t="s">
        <v>127</v>
      </c>
    </row>
    <row r="67" spans="2:17" x14ac:dyDescent="0.3">
      <c r="B67" s="180" t="s">
        <v>379</v>
      </c>
      <c r="C67" s="311"/>
      <c r="D67" s="182" t="s">
        <v>111</v>
      </c>
      <c r="E67" s="116" t="s">
        <v>363</v>
      </c>
      <c r="F67" s="110" t="s">
        <v>380</v>
      </c>
      <c r="G67" s="110" t="s">
        <v>381</v>
      </c>
      <c r="H67" s="111" t="s">
        <v>382</v>
      </c>
      <c r="I67" s="111" t="s">
        <v>153</v>
      </c>
      <c r="J67" s="112">
        <v>2</v>
      </c>
      <c r="K67" s="112">
        <v>3</v>
      </c>
      <c r="L67" s="112">
        <v>1</v>
      </c>
      <c r="M67" s="112"/>
      <c r="N67" s="112" t="s">
        <v>154</v>
      </c>
      <c r="O67" s="113" t="s">
        <v>137</v>
      </c>
      <c r="P67" s="44"/>
    </row>
    <row r="68" spans="2:17" ht="15.75" customHeight="1" x14ac:dyDescent="0.3">
      <c r="B68" s="180" t="s">
        <v>383</v>
      </c>
      <c r="C68" s="311"/>
      <c r="D68" s="182" t="s">
        <v>111</v>
      </c>
      <c r="E68" s="114" t="s">
        <v>369</v>
      </c>
      <c r="F68" s="114" t="s">
        <v>384</v>
      </c>
      <c r="G68" s="114" t="s">
        <v>385</v>
      </c>
      <c r="H68" s="107" t="s">
        <v>386</v>
      </c>
      <c r="I68" s="107" t="s">
        <v>387</v>
      </c>
      <c r="J68" s="109">
        <v>2</v>
      </c>
      <c r="K68" s="109">
        <v>1</v>
      </c>
      <c r="L68" s="109">
        <v>1</v>
      </c>
      <c r="M68" s="107"/>
      <c r="N68" s="107"/>
      <c r="O68" s="44" t="s">
        <v>137</v>
      </c>
      <c r="P68" s="44" t="s">
        <v>127</v>
      </c>
    </row>
    <row r="69" spans="2:17" ht="15.75" customHeight="1" thickBot="1" x14ac:dyDescent="0.35">
      <c r="B69" s="184" t="s">
        <v>388</v>
      </c>
      <c r="C69" s="312"/>
      <c r="D69" s="192" t="s">
        <v>111</v>
      </c>
      <c r="E69" s="193" t="s">
        <v>369</v>
      </c>
      <c r="F69" s="193" t="s">
        <v>389</v>
      </c>
      <c r="G69" s="193" t="s">
        <v>390</v>
      </c>
      <c r="H69" s="194" t="s">
        <v>391</v>
      </c>
      <c r="I69" s="194" t="s">
        <v>392</v>
      </c>
      <c r="J69" s="195">
        <v>1</v>
      </c>
      <c r="K69" s="195">
        <v>1</v>
      </c>
      <c r="L69" s="195">
        <v>1</v>
      </c>
      <c r="M69" s="194"/>
      <c r="N69" s="194"/>
      <c r="O69" s="171" t="s">
        <v>117</v>
      </c>
      <c r="P69" s="171" t="s">
        <v>127</v>
      </c>
    </row>
    <row r="70" spans="2:17" ht="15" thickBot="1" x14ac:dyDescent="0.35">
      <c r="B70" s="296" t="s">
        <v>119</v>
      </c>
      <c r="C70" s="297"/>
      <c r="D70" s="297"/>
      <c r="E70" s="297"/>
      <c r="F70" s="297"/>
      <c r="G70" s="298">
        <f>COUNTA(H63:H69)</f>
        <v>7</v>
      </c>
      <c r="H70" s="298"/>
      <c r="I70" s="175"/>
      <c r="J70" s="176">
        <f>SUM(J63:J69)</f>
        <v>14</v>
      </c>
      <c r="K70" s="176">
        <f>SUM(K63:K69)</f>
        <v>13</v>
      </c>
      <c r="L70" s="176">
        <f>SUM(L63:L69)</f>
        <v>7</v>
      </c>
      <c r="M70" s="176">
        <f>SUM(M63:M69)</f>
        <v>0</v>
      </c>
      <c r="N70" s="154">
        <f>COUNTIF(N63:N69,"îngropată")</f>
        <v>2</v>
      </c>
      <c r="O70" s="177"/>
      <c r="P70" s="178"/>
    </row>
    <row r="71" spans="2:17" x14ac:dyDescent="0.3">
      <c r="B71" s="179" t="s">
        <v>393</v>
      </c>
      <c r="C71" s="313" t="s">
        <v>394</v>
      </c>
      <c r="D71" s="181" t="s">
        <v>111</v>
      </c>
      <c r="E71" s="173" t="s">
        <v>395</v>
      </c>
      <c r="F71" s="173" t="s">
        <v>396</v>
      </c>
      <c r="G71" s="173" t="s">
        <v>397</v>
      </c>
      <c r="H71" s="172" t="s">
        <v>398</v>
      </c>
      <c r="I71" s="172" t="s">
        <v>165</v>
      </c>
      <c r="J71" s="196">
        <v>1</v>
      </c>
      <c r="K71" s="174">
        <v>1</v>
      </c>
      <c r="L71" s="174"/>
      <c r="M71" s="172"/>
      <c r="N71" s="172"/>
      <c r="O71" s="162" t="s">
        <v>137</v>
      </c>
      <c r="P71" s="162" t="s">
        <v>127</v>
      </c>
    </row>
    <row r="72" spans="2:17" x14ac:dyDescent="0.3">
      <c r="B72" s="180" t="s">
        <v>399</v>
      </c>
      <c r="C72" s="314"/>
      <c r="D72" s="182" t="s">
        <v>111</v>
      </c>
      <c r="E72" s="108" t="s">
        <v>395</v>
      </c>
      <c r="F72" s="108" t="s">
        <v>400</v>
      </c>
      <c r="G72" s="108" t="s">
        <v>401</v>
      </c>
      <c r="H72" s="107" t="s">
        <v>402</v>
      </c>
      <c r="I72" s="107" t="s">
        <v>165</v>
      </c>
      <c r="J72" s="117">
        <v>1</v>
      </c>
      <c r="K72" s="109">
        <v>1</v>
      </c>
      <c r="L72" s="109">
        <v>1</v>
      </c>
      <c r="M72" s="107"/>
      <c r="N72" s="107"/>
      <c r="O72" s="44" t="s">
        <v>137</v>
      </c>
      <c r="P72" s="44" t="s">
        <v>127</v>
      </c>
    </row>
    <row r="73" spans="2:17" x14ac:dyDescent="0.3">
      <c r="B73" s="180" t="s">
        <v>403</v>
      </c>
      <c r="C73" s="314"/>
      <c r="D73" s="182" t="s">
        <v>111</v>
      </c>
      <c r="E73" s="108" t="s">
        <v>395</v>
      </c>
      <c r="F73" s="108" t="s">
        <v>404</v>
      </c>
      <c r="G73" s="108" t="s">
        <v>405</v>
      </c>
      <c r="H73" s="107" t="s">
        <v>406</v>
      </c>
      <c r="I73" s="107" t="s">
        <v>407</v>
      </c>
      <c r="J73" s="117">
        <v>1</v>
      </c>
      <c r="K73" s="109">
        <v>1</v>
      </c>
      <c r="L73" s="109"/>
      <c r="M73" s="107"/>
      <c r="N73" s="107"/>
      <c r="O73" s="44" t="s">
        <v>137</v>
      </c>
      <c r="P73" s="44" t="s">
        <v>127</v>
      </c>
    </row>
    <row r="74" spans="2:17" ht="15" thickBot="1" x14ac:dyDescent="0.35">
      <c r="B74" s="184" t="s">
        <v>408</v>
      </c>
      <c r="C74" s="315"/>
      <c r="D74" s="185" t="s">
        <v>189</v>
      </c>
      <c r="E74" s="186" t="s">
        <v>409</v>
      </c>
      <c r="F74" s="186" t="s">
        <v>410</v>
      </c>
      <c r="G74" s="186" t="s">
        <v>411</v>
      </c>
      <c r="H74" s="187" t="s">
        <v>412</v>
      </c>
      <c r="I74" s="187"/>
      <c r="J74" s="188">
        <v>2</v>
      </c>
      <c r="K74" s="188">
        <v>2</v>
      </c>
      <c r="L74" s="188">
        <v>1</v>
      </c>
      <c r="M74" s="187"/>
      <c r="N74" s="187" t="s">
        <v>154</v>
      </c>
      <c r="O74" s="189" t="s">
        <v>137</v>
      </c>
      <c r="P74" s="171"/>
    </row>
    <row r="75" spans="2:17" ht="15" thickBot="1" x14ac:dyDescent="0.35">
      <c r="B75" s="296" t="s">
        <v>119</v>
      </c>
      <c r="C75" s="297"/>
      <c r="D75" s="297"/>
      <c r="E75" s="297"/>
      <c r="F75" s="297"/>
      <c r="G75" s="298">
        <f>COUNTA(H71:H74)</f>
        <v>4</v>
      </c>
      <c r="H75" s="298"/>
      <c r="I75" s="175"/>
      <c r="J75" s="198">
        <f>SUM(J71:J74)</f>
        <v>5</v>
      </c>
      <c r="K75" s="198">
        <f>SUM(K71:K74)</f>
        <v>5</v>
      </c>
      <c r="L75" s="198">
        <f>SUM(L71:L74)</f>
        <v>2</v>
      </c>
      <c r="M75" s="198">
        <f>SUM(M71:M73)</f>
        <v>0</v>
      </c>
      <c r="N75" s="154">
        <f>COUNTIF(N71:N74,"îngropată")</f>
        <v>1</v>
      </c>
      <c r="O75" s="177"/>
      <c r="P75" s="178"/>
    </row>
    <row r="76" spans="2:17" x14ac:dyDescent="0.3">
      <c r="B76" s="179" t="s">
        <v>413</v>
      </c>
      <c r="C76" s="313" t="s">
        <v>60</v>
      </c>
      <c r="D76" s="181" t="s">
        <v>111</v>
      </c>
      <c r="E76" s="197" t="s">
        <v>414</v>
      </c>
      <c r="F76" s="173" t="s">
        <v>415</v>
      </c>
      <c r="G76" s="173" t="s">
        <v>416</v>
      </c>
      <c r="H76" s="172" t="s">
        <v>417</v>
      </c>
      <c r="I76" s="172" t="s">
        <v>182</v>
      </c>
      <c r="J76" s="174">
        <v>2</v>
      </c>
      <c r="K76" s="174">
        <v>1</v>
      </c>
      <c r="L76" s="174">
        <v>1</v>
      </c>
      <c r="M76" s="174"/>
      <c r="N76" s="172"/>
      <c r="O76" s="162" t="s">
        <v>137</v>
      </c>
      <c r="P76" s="162" t="s">
        <v>127</v>
      </c>
    </row>
    <row r="77" spans="2:17" x14ac:dyDescent="0.3">
      <c r="B77" s="180" t="s">
        <v>418</v>
      </c>
      <c r="C77" s="314"/>
      <c r="D77" s="182" t="s">
        <v>111</v>
      </c>
      <c r="E77" s="110" t="s">
        <v>414</v>
      </c>
      <c r="F77" s="108" t="s">
        <v>419</v>
      </c>
      <c r="G77" s="108" t="s">
        <v>420</v>
      </c>
      <c r="H77" s="107" t="s">
        <v>421</v>
      </c>
      <c r="I77" s="107" t="s">
        <v>422</v>
      </c>
      <c r="J77" s="109">
        <v>2</v>
      </c>
      <c r="K77" s="109">
        <v>1</v>
      </c>
      <c r="L77" s="109">
        <v>1</v>
      </c>
      <c r="M77" s="109"/>
      <c r="N77" s="107"/>
      <c r="O77" s="44" t="s">
        <v>137</v>
      </c>
      <c r="P77" s="44" t="s">
        <v>127</v>
      </c>
    </row>
    <row r="78" spans="2:17" x14ac:dyDescent="0.3">
      <c r="B78" s="180" t="s">
        <v>423</v>
      </c>
      <c r="C78" s="314"/>
      <c r="D78" s="182" t="s">
        <v>111</v>
      </c>
      <c r="E78" s="110" t="s">
        <v>424</v>
      </c>
      <c r="F78" s="108" t="s">
        <v>425</v>
      </c>
      <c r="G78" s="108" t="s">
        <v>426</v>
      </c>
      <c r="H78" s="107" t="s">
        <v>427</v>
      </c>
      <c r="I78" s="107" t="s">
        <v>219</v>
      </c>
      <c r="J78" s="109">
        <v>4</v>
      </c>
      <c r="K78" s="109">
        <v>2</v>
      </c>
      <c r="L78" s="109">
        <v>1</v>
      </c>
      <c r="M78" s="109"/>
      <c r="N78" s="107"/>
      <c r="O78" s="44" t="s">
        <v>117</v>
      </c>
      <c r="P78" s="44" t="s">
        <v>127</v>
      </c>
      <c r="Q78" s="50" t="s">
        <v>428</v>
      </c>
    </row>
    <row r="79" spans="2:17" x14ac:dyDescent="0.3">
      <c r="B79" s="180" t="s">
        <v>429</v>
      </c>
      <c r="C79" s="314"/>
      <c r="D79" s="182" t="s">
        <v>111</v>
      </c>
      <c r="E79" s="110" t="s">
        <v>414</v>
      </c>
      <c r="F79" s="110" t="s">
        <v>430</v>
      </c>
      <c r="G79" s="110" t="s">
        <v>431</v>
      </c>
      <c r="H79" s="111" t="s">
        <v>432</v>
      </c>
      <c r="I79" s="111" t="s">
        <v>153</v>
      </c>
      <c r="J79" s="112">
        <v>2</v>
      </c>
      <c r="K79" s="112">
        <v>3</v>
      </c>
      <c r="L79" s="112">
        <v>1</v>
      </c>
      <c r="M79" s="112"/>
      <c r="N79" s="118" t="s">
        <v>154</v>
      </c>
      <c r="O79" s="113" t="s">
        <v>137</v>
      </c>
      <c r="P79" s="44"/>
    </row>
    <row r="80" spans="2:17" x14ac:dyDescent="0.3">
      <c r="B80" s="180" t="s">
        <v>433</v>
      </c>
      <c r="C80" s="314"/>
      <c r="D80" s="183" t="s">
        <v>189</v>
      </c>
      <c r="E80" s="110" t="s">
        <v>434</v>
      </c>
      <c r="F80" s="110" t="s">
        <v>435</v>
      </c>
      <c r="G80" s="110" t="s">
        <v>436</v>
      </c>
      <c r="H80" s="111" t="s">
        <v>437</v>
      </c>
      <c r="I80" s="111" t="s">
        <v>155</v>
      </c>
      <c r="J80" s="112">
        <v>2</v>
      </c>
      <c r="K80" s="112">
        <v>2</v>
      </c>
      <c r="L80" s="112">
        <v>1</v>
      </c>
      <c r="M80" s="112"/>
      <c r="N80" s="113" t="s">
        <v>154</v>
      </c>
      <c r="O80" s="113" t="s">
        <v>137</v>
      </c>
      <c r="P80" s="44"/>
    </row>
    <row r="81" spans="2:16" x14ac:dyDescent="0.3">
      <c r="B81" s="180" t="s">
        <v>438</v>
      </c>
      <c r="C81" s="314"/>
      <c r="D81" s="183" t="s">
        <v>189</v>
      </c>
      <c r="E81" s="110" t="s">
        <v>439</v>
      </c>
      <c r="F81" s="108" t="s">
        <v>440</v>
      </c>
      <c r="G81" s="108" t="s">
        <v>441</v>
      </c>
      <c r="H81" s="107" t="s">
        <v>442</v>
      </c>
      <c r="I81" s="107" t="s">
        <v>443</v>
      </c>
      <c r="J81" s="109">
        <v>3</v>
      </c>
      <c r="K81" s="109">
        <v>2</v>
      </c>
      <c r="L81" s="109">
        <v>1</v>
      </c>
      <c r="M81" s="107"/>
      <c r="N81" s="107"/>
      <c r="O81" s="44" t="s">
        <v>117</v>
      </c>
      <c r="P81" s="44" t="s">
        <v>127</v>
      </c>
    </row>
    <row r="82" spans="2:16" x14ac:dyDescent="0.3">
      <c r="B82" s="180" t="s">
        <v>444</v>
      </c>
      <c r="C82" s="314"/>
      <c r="D82" s="183" t="s">
        <v>189</v>
      </c>
      <c r="E82" s="110" t="s">
        <v>445</v>
      </c>
      <c r="F82" s="110" t="s">
        <v>446</v>
      </c>
      <c r="G82" s="110" t="s">
        <v>447</v>
      </c>
      <c r="H82" s="111" t="s">
        <v>448</v>
      </c>
      <c r="I82" s="111" t="s">
        <v>449</v>
      </c>
      <c r="J82" s="112">
        <v>2</v>
      </c>
      <c r="K82" s="112">
        <v>2</v>
      </c>
      <c r="L82" s="112">
        <v>1</v>
      </c>
      <c r="M82" s="111"/>
      <c r="N82" s="113" t="s">
        <v>154</v>
      </c>
      <c r="O82" s="113" t="s">
        <v>117</v>
      </c>
      <c r="P82" s="44"/>
    </row>
    <row r="83" spans="2:16" x14ac:dyDescent="0.3">
      <c r="B83" s="180" t="s">
        <v>450</v>
      </c>
      <c r="C83" s="314"/>
      <c r="D83" s="183" t="s">
        <v>189</v>
      </c>
      <c r="E83" s="110" t="s">
        <v>451</v>
      </c>
      <c r="F83" s="119" t="s">
        <v>452</v>
      </c>
      <c r="G83" s="110" t="s">
        <v>453</v>
      </c>
      <c r="H83" s="111" t="s">
        <v>454</v>
      </c>
      <c r="I83" s="111" t="s">
        <v>153</v>
      </c>
      <c r="J83" s="112">
        <v>2</v>
      </c>
      <c r="K83" s="112">
        <v>3</v>
      </c>
      <c r="L83" s="112">
        <v>1</v>
      </c>
      <c r="M83" s="111"/>
      <c r="N83" s="113" t="s">
        <v>154</v>
      </c>
      <c r="O83" s="113" t="s">
        <v>137</v>
      </c>
      <c r="P83" s="44"/>
    </row>
    <row r="84" spans="2:16" x14ac:dyDescent="0.3">
      <c r="B84" s="180" t="s">
        <v>455</v>
      </c>
      <c r="C84" s="314"/>
      <c r="D84" s="183" t="s">
        <v>189</v>
      </c>
      <c r="E84" s="110" t="s">
        <v>451</v>
      </c>
      <c r="F84" s="110" t="s">
        <v>456</v>
      </c>
      <c r="G84" s="110" t="s">
        <v>457</v>
      </c>
      <c r="H84" s="111" t="s">
        <v>458</v>
      </c>
      <c r="I84" s="111" t="s">
        <v>459</v>
      </c>
      <c r="J84" s="112">
        <v>2</v>
      </c>
      <c r="K84" s="112">
        <v>2</v>
      </c>
      <c r="L84" s="112">
        <v>1</v>
      </c>
      <c r="M84" s="112"/>
      <c r="N84" s="113" t="s">
        <v>154</v>
      </c>
      <c r="O84" s="113" t="s">
        <v>137</v>
      </c>
      <c r="P84" s="44"/>
    </row>
    <row r="85" spans="2:16" x14ac:dyDescent="0.3">
      <c r="B85" s="180" t="s">
        <v>460</v>
      </c>
      <c r="C85" s="314"/>
      <c r="D85" s="264" t="s">
        <v>111</v>
      </c>
      <c r="E85" s="110" t="s">
        <v>451</v>
      </c>
      <c r="F85" s="110" t="s">
        <v>461</v>
      </c>
      <c r="G85" s="110" t="s">
        <v>462</v>
      </c>
      <c r="H85" s="111" t="s">
        <v>463</v>
      </c>
      <c r="I85" s="111" t="s">
        <v>464</v>
      </c>
      <c r="J85" s="112">
        <v>4</v>
      </c>
      <c r="K85" s="112">
        <v>1</v>
      </c>
      <c r="L85" s="112">
        <v>1</v>
      </c>
      <c r="M85" s="112"/>
      <c r="N85" s="112"/>
      <c r="O85" s="113" t="s">
        <v>117</v>
      </c>
      <c r="P85" s="44" t="s">
        <v>127</v>
      </c>
    </row>
    <row r="86" spans="2:16" x14ac:dyDescent="0.3">
      <c r="B86" s="180" t="s">
        <v>465</v>
      </c>
      <c r="C86" s="314"/>
      <c r="D86" s="264" t="s">
        <v>111</v>
      </c>
      <c r="E86" s="110" t="s">
        <v>414</v>
      </c>
      <c r="F86" s="110" t="s">
        <v>466</v>
      </c>
      <c r="G86" s="110" t="s">
        <v>467</v>
      </c>
      <c r="H86" s="111" t="s">
        <v>468</v>
      </c>
      <c r="I86" s="111" t="s">
        <v>469</v>
      </c>
      <c r="J86" s="112">
        <v>4</v>
      </c>
      <c r="K86" s="112">
        <v>2</v>
      </c>
      <c r="L86" s="112">
        <v>1</v>
      </c>
      <c r="M86" s="112"/>
      <c r="N86" s="112"/>
      <c r="O86" s="113" t="s">
        <v>117</v>
      </c>
      <c r="P86" s="44" t="s">
        <v>127</v>
      </c>
    </row>
    <row r="87" spans="2:16" x14ac:dyDescent="0.3">
      <c r="B87" s="180" t="s">
        <v>470</v>
      </c>
      <c r="C87" s="314"/>
      <c r="D87" s="264" t="s">
        <v>111</v>
      </c>
      <c r="E87" s="110" t="s">
        <v>471</v>
      </c>
      <c r="F87" s="110" t="s">
        <v>472</v>
      </c>
      <c r="G87" s="110" t="s">
        <v>473</v>
      </c>
      <c r="H87" s="111" t="s">
        <v>474</v>
      </c>
      <c r="I87" s="111" t="s">
        <v>153</v>
      </c>
      <c r="J87" s="112">
        <v>2</v>
      </c>
      <c r="K87" s="112">
        <v>3</v>
      </c>
      <c r="L87" s="112">
        <v>1</v>
      </c>
      <c r="M87" s="112"/>
      <c r="N87" s="113" t="s">
        <v>154</v>
      </c>
      <c r="O87" s="113" t="s">
        <v>137</v>
      </c>
      <c r="P87" s="44"/>
    </row>
    <row r="88" spans="2:16" x14ac:dyDescent="0.3">
      <c r="B88" s="180" t="s">
        <v>475</v>
      </c>
      <c r="C88" s="314"/>
      <c r="D88" s="264" t="s">
        <v>111</v>
      </c>
      <c r="E88" s="110" t="s">
        <v>476</v>
      </c>
      <c r="F88" s="110" t="s">
        <v>477</v>
      </c>
      <c r="G88" s="110" t="s">
        <v>478</v>
      </c>
      <c r="H88" s="111" t="s">
        <v>479</v>
      </c>
      <c r="I88" s="111" t="s">
        <v>153</v>
      </c>
      <c r="J88" s="112">
        <v>2</v>
      </c>
      <c r="K88" s="112">
        <v>3</v>
      </c>
      <c r="L88" s="112">
        <v>1</v>
      </c>
      <c r="M88" s="112"/>
      <c r="N88" s="113" t="s">
        <v>154</v>
      </c>
      <c r="O88" s="113" t="s">
        <v>137</v>
      </c>
      <c r="P88" s="44"/>
    </row>
    <row r="89" spans="2:16" s="51" customFormat="1" x14ac:dyDescent="0.3">
      <c r="B89" s="180" t="s">
        <v>480</v>
      </c>
      <c r="C89" s="314"/>
      <c r="D89" s="264" t="s">
        <v>189</v>
      </c>
      <c r="E89" s="108" t="s">
        <v>471</v>
      </c>
      <c r="F89" s="110" t="s">
        <v>481</v>
      </c>
      <c r="G89" s="110" t="s">
        <v>228</v>
      </c>
      <c r="H89" s="107" t="s">
        <v>482</v>
      </c>
      <c r="I89" s="107" t="s">
        <v>143</v>
      </c>
      <c r="J89" s="112">
        <v>2</v>
      </c>
      <c r="K89" s="112">
        <v>2</v>
      </c>
      <c r="L89" s="112">
        <v>1</v>
      </c>
      <c r="M89" s="112"/>
      <c r="N89" s="112" t="s">
        <v>483</v>
      </c>
      <c r="O89" s="113" t="s">
        <v>117</v>
      </c>
      <c r="P89" s="113" t="s">
        <v>127</v>
      </c>
    </row>
    <row r="90" spans="2:16" x14ac:dyDescent="0.3">
      <c r="B90" s="180" t="s">
        <v>484</v>
      </c>
      <c r="C90" s="314"/>
      <c r="D90" s="264" t="s">
        <v>111</v>
      </c>
      <c r="E90" s="108" t="s">
        <v>471</v>
      </c>
      <c r="F90" s="108" t="s">
        <v>485</v>
      </c>
      <c r="G90" s="108" t="s">
        <v>486</v>
      </c>
      <c r="H90" s="107" t="s">
        <v>487</v>
      </c>
      <c r="I90" s="107" t="s">
        <v>142</v>
      </c>
      <c r="J90" s="109">
        <v>2</v>
      </c>
      <c r="K90" s="109">
        <v>2</v>
      </c>
      <c r="L90" s="109">
        <v>1</v>
      </c>
      <c r="M90" s="109"/>
      <c r="N90" s="109"/>
      <c r="O90" s="44" t="s">
        <v>117</v>
      </c>
      <c r="P90" s="44" t="s">
        <v>127</v>
      </c>
    </row>
    <row r="91" spans="2:16" x14ac:dyDescent="0.3">
      <c r="B91" s="180" t="s">
        <v>488</v>
      </c>
      <c r="C91" s="314"/>
      <c r="D91" s="264" t="s">
        <v>111</v>
      </c>
      <c r="E91" s="108" t="s">
        <v>489</v>
      </c>
      <c r="F91" s="108" t="s">
        <v>490</v>
      </c>
      <c r="G91" s="108" t="s">
        <v>491</v>
      </c>
      <c r="H91" s="107" t="s">
        <v>492</v>
      </c>
      <c r="I91" s="107" t="s">
        <v>337</v>
      </c>
      <c r="J91" s="109">
        <v>2</v>
      </c>
      <c r="K91" s="109">
        <v>2</v>
      </c>
      <c r="L91" s="109">
        <v>1</v>
      </c>
      <c r="M91" s="109"/>
      <c r="N91" s="109"/>
      <c r="O91" s="44" t="s">
        <v>137</v>
      </c>
      <c r="P91" s="44" t="s">
        <v>127</v>
      </c>
    </row>
    <row r="92" spans="2:16" x14ac:dyDescent="0.3">
      <c r="B92" s="180" t="s">
        <v>493</v>
      </c>
      <c r="C92" s="314"/>
      <c r="D92" s="264" t="s">
        <v>111</v>
      </c>
      <c r="E92" s="108" t="s">
        <v>91</v>
      </c>
      <c r="F92" s="108" t="s">
        <v>787</v>
      </c>
      <c r="G92" s="108" t="s">
        <v>494</v>
      </c>
      <c r="H92" s="107" t="s">
        <v>495</v>
      </c>
      <c r="I92" s="107"/>
      <c r="J92" s="109">
        <v>1</v>
      </c>
      <c r="K92" s="109">
        <v>1</v>
      </c>
      <c r="L92" s="309">
        <v>1</v>
      </c>
      <c r="M92" s="109"/>
      <c r="N92" s="109"/>
      <c r="O92" s="44" t="s">
        <v>137</v>
      </c>
      <c r="P92" s="44" t="s">
        <v>118</v>
      </c>
    </row>
    <row r="93" spans="2:16" x14ac:dyDescent="0.3">
      <c r="B93" s="180" t="s">
        <v>496</v>
      </c>
      <c r="C93" s="314"/>
      <c r="D93" s="264" t="s">
        <v>111</v>
      </c>
      <c r="E93" s="108" t="s">
        <v>91</v>
      </c>
      <c r="F93" s="108" t="s">
        <v>788</v>
      </c>
      <c r="G93" s="108" t="s">
        <v>497</v>
      </c>
      <c r="H93" s="107" t="s">
        <v>498</v>
      </c>
      <c r="I93" s="107"/>
      <c r="J93" s="109">
        <v>1</v>
      </c>
      <c r="K93" s="109">
        <v>1</v>
      </c>
      <c r="L93" s="309"/>
      <c r="M93" s="109"/>
      <c r="N93" s="109"/>
      <c r="O93" s="44" t="s">
        <v>137</v>
      </c>
      <c r="P93" s="44" t="s">
        <v>118</v>
      </c>
    </row>
    <row r="94" spans="2:16" x14ac:dyDescent="0.3">
      <c r="B94" s="180" t="s">
        <v>499</v>
      </c>
      <c r="C94" s="314"/>
      <c r="D94" s="264" t="s">
        <v>111</v>
      </c>
      <c r="E94" s="108" t="s">
        <v>91</v>
      </c>
      <c r="F94" s="108" t="s">
        <v>789</v>
      </c>
      <c r="G94" s="108" t="s">
        <v>500</v>
      </c>
      <c r="H94" s="107" t="s">
        <v>501</v>
      </c>
      <c r="I94" s="107"/>
      <c r="J94" s="109">
        <v>1</v>
      </c>
      <c r="K94" s="109">
        <v>1</v>
      </c>
      <c r="L94" s="309"/>
      <c r="M94" s="109"/>
      <c r="N94" s="109"/>
      <c r="O94" s="44" t="s">
        <v>137</v>
      </c>
      <c r="P94" s="44" t="s">
        <v>118</v>
      </c>
    </row>
    <row r="95" spans="2:16" ht="15" thickBot="1" x14ac:dyDescent="0.35">
      <c r="B95" s="184" t="s">
        <v>502</v>
      </c>
      <c r="C95" s="315"/>
      <c r="D95" s="265" t="s">
        <v>111</v>
      </c>
      <c r="E95" s="199" t="s">
        <v>503</v>
      </c>
      <c r="F95" s="200" t="s">
        <v>504</v>
      </c>
      <c r="G95" s="200">
        <v>45.15804</v>
      </c>
      <c r="H95" s="194" t="s">
        <v>505</v>
      </c>
      <c r="I95" s="194" t="s">
        <v>506</v>
      </c>
      <c r="J95" s="195">
        <v>2</v>
      </c>
      <c r="K95" s="195">
        <v>1</v>
      </c>
      <c r="L95" s="195">
        <v>1</v>
      </c>
      <c r="M95" s="195"/>
      <c r="N95" s="195"/>
      <c r="O95" s="171" t="s">
        <v>117</v>
      </c>
      <c r="P95" s="171" t="s">
        <v>127</v>
      </c>
    </row>
    <row r="96" spans="2:16" ht="15" thickBot="1" x14ac:dyDescent="0.35">
      <c r="B96" s="296" t="s">
        <v>119</v>
      </c>
      <c r="C96" s="297"/>
      <c r="D96" s="297"/>
      <c r="E96" s="297"/>
      <c r="F96" s="297"/>
      <c r="G96" s="298">
        <f>COUNTA(H76:H95)</f>
        <v>20</v>
      </c>
      <c r="H96" s="298"/>
      <c r="I96" s="176"/>
      <c r="J96" s="198">
        <f>SUM(J76:J95)</f>
        <v>44</v>
      </c>
      <c r="K96" s="198">
        <f>SUM(K76:K95)</f>
        <v>37</v>
      </c>
      <c r="L96" s="198">
        <f>SUM(L76:L95)</f>
        <v>18</v>
      </c>
      <c r="M96" s="198">
        <f>SUM(M76:M95)</f>
        <v>0</v>
      </c>
      <c r="N96" s="154">
        <f>COUNTIF(N76:N95,"îngropată")</f>
        <v>7</v>
      </c>
      <c r="O96" s="177"/>
      <c r="P96" s="178"/>
    </row>
    <row r="97" spans="2:16" x14ac:dyDescent="0.3">
      <c r="B97" s="179" t="s">
        <v>507</v>
      </c>
      <c r="C97" s="313" t="s">
        <v>37</v>
      </c>
      <c r="D97" s="266" t="s">
        <v>111</v>
      </c>
      <c r="E97" s="173" t="s">
        <v>508</v>
      </c>
      <c r="F97" s="201" t="s">
        <v>790</v>
      </c>
      <c r="G97" s="201">
        <v>45.171480000000003</v>
      </c>
      <c r="H97" s="172" t="s">
        <v>509</v>
      </c>
      <c r="I97" s="172"/>
      <c r="J97" s="174">
        <v>1</v>
      </c>
      <c r="K97" s="174">
        <v>1</v>
      </c>
      <c r="L97" s="202">
        <v>1</v>
      </c>
      <c r="M97" s="202"/>
      <c r="N97" s="174"/>
      <c r="O97" s="162" t="s">
        <v>137</v>
      </c>
      <c r="P97" s="162" t="s">
        <v>118</v>
      </c>
    </row>
    <row r="98" spans="2:16" x14ac:dyDescent="0.3">
      <c r="B98" s="180" t="s">
        <v>510</v>
      </c>
      <c r="C98" s="314"/>
      <c r="D98" s="264" t="s">
        <v>111</v>
      </c>
      <c r="E98" s="114" t="s">
        <v>508</v>
      </c>
      <c r="F98" s="121" t="s">
        <v>791</v>
      </c>
      <c r="G98" s="121">
        <v>45.171210000000002</v>
      </c>
      <c r="H98" s="107" t="s">
        <v>511</v>
      </c>
      <c r="I98" s="107"/>
      <c r="J98" s="109">
        <v>1</v>
      </c>
      <c r="K98" s="109">
        <v>1</v>
      </c>
      <c r="L98" s="107" t="s">
        <v>109</v>
      </c>
      <c r="M98" s="107"/>
      <c r="N98" s="109"/>
      <c r="O98" s="44" t="s">
        <v>137</v>
      </c>
      <c r="P98" s="44" t="s">
        <v>118</v>
      </c>
    </row>
    <row r="99" spans="2:16" x14ac:dyDescent="0.3">
      <c r="B99" s="180" t="s">
        <v>512</v>
      </c>
      <c r="C99" s="314"/>
      <c r="D99" s="264" t="s">
        <v>111</v>
      </c>
      <c r="E99" s="108" t="s">
        <v>513</v>
      </c>
      <c r="F99" s="122" t="s">
        <v>792</v>
      </c>
      <c r="G99" s="122" t="s">
        <v>514</v>
      </c>
      <c r="H99" s="107" t="s">
        <v>515</v>
      </c>
      <c r="I99" s="107"/>
      <c r="J99" s="109">
        <v>2</v>
      </c>
      <c r="K99" s="109">
        <v>1</v>
      </c>
      <c r="L99" s="309">
        <v>1</v>
      </c>
      <c r="M99" s="107"/>
      <c r="N99" s="109"/>
      <c r="O99" s="44" t="s">
        <v>137</v>
      </c>
      <c r="P99" s="44" t="s">
        <v>118</v>
      </c>
    </row>
    <row r="100" spans="2:16" x14ac:dyDescent="0.3">
      <c r="B100" s="180" t="s">
        <v>516</v>
      </c>
      <c r="C100" s="314"/>
      <c r="D100" s="264" t="s">
        <v>111</v>
      </c>
      <c r="E100" s="108" t="s">
        <v>513</v>
      </c>
      <c r="F100" s="122" t="s">
        <v>793</v>
      </c>
      <c r="G100" s="122" t="s">
        <v>517</v>
      </c>
      <c r="H100" s="107" t="s">
        <v>518</v>
      </c>
      <c r="I100" s="107"/>
      <c r="J100" s="109">
        <v>2</v>
      </c>
      <c r="K100" s="109">
        <v>1</v>
      </c>
      <c r="L100" s="309"/>
      <c r="M100" s="107"/>
      <c r="N100" s="109"/>
      <c r="O100" s="44" t="s">
        <v>137</v>
      </c>
      <c r="P100" s="44" t="s">
        <v>118</v>
      </c>
    </row>
    <row r="101" spans="2:16" ht="15" thickBot="1" x14ac:dyDescent="0.35">
      <c r="B101" s="184" t="s">
        <v>519</v>
      </c>
      <c r="C101" s="315"/>
      <c r="D101" s="265" t="s">
        <v>111</v>
      </c>
      <c r="E101" s="199" t="s">
        <v>513</v>
      </c>
      <c r="F101" s="203" t="s">
        <v>794</v>
      </c>
      <c r="G101" s="203" t="s">
        <v>520</v>
      </c>
      <c r="H101" s="194" t="s">
        <v>521</v>
      </c>
      <c r="I101" s="194"/>
      <c r="J101" s="195">
        <v>1</v>
      </c>
      <c r="K101" s="195">
        <v>1</v>
      </c>
      <c r="L101" s="194"/>
      <c r="M101" s="194"/>
      <c r="N101" s="195"/>
      <c r="O101" s="171" t="s">
        <v>137</v>
      </c>
      <c r="P101" s="171" t="s">
        <v>118</v>
      </c>
    </row>
    <row r="102" spans="2:16" ht="15" thickBot="1" x14ac:dyDescent="0.35">
      <c r="B102" s="296" t="s">
        <v>119</v>
      </c>
      <c r="C102" s="297"/>
      <c r="D102" s="297"/>
      <c r="E102" s="297"/>
      <c r="F102" s="297"/>
      <c r="G102" s="298">
        <f>COUNTA(H97:H101)</f>
        <v>5</v>
      </c>
      <c r="H102" s="298"/>
      <c r="I102" s="176"/>
      <c r="J102" s="204">
        <f>SUM(J97:J101)</f>
        <v>7</v>
      </c>
      <c r="K102" s="204">
        <f>SUM(K97:K101)</f>
        <v>5</v>
      </c>
      <c r="L102" s="204">
        <f>SUM(L97:L101)</f>
        <v>2</v>
      </c>
      <c r="M102" s="204">
        <v>0</v>
      </c>
      <c r="N102" s="154">
        <f>COUNTIF(N97:N101,"îngropată")</f>
        <v>0</v>
      </c>
      <c r="O102" s="177"/>
      <c r="P102" s="178"/>
    </row>
    <row r="103" spans="2:16" ht="15" customHeight="1" x14ac:dyDescent="0.3">
      <c r="B103" s="179" t="s">
        <v>522</v>
      </c>
      <c r="C103" s="299" t="s">
        <v>523</v>
      </c>
      <c r="D103" s="267" t="s">
        <v>111</v>
      </c>
      <c r="E103" s="205" t="s">
        <v>513</v>
      </c>
      <c r="F103" s="205" t="s">
        <v>795</v>
      </c>
      <c r="G103" s="205" t="s">
        <v>524</v>
      </c>
      <c r="H103" s="206" t="s">
        <v>525</v>
      </c>
      <c r="I103" s="206"/>
      <c r="J103" s="207">
        <v>2</v>
      </c>
      <c r="K103" s="207">
        <v>1</v>
      </c>
      <c r="L103" s="207">
        <v>1</v>
      </c>
      <c r="M103" s="206"/>
      <c r="N103" s="207"/>
      <c r="O103" s="208" t="s">
        <v>117</v>
      </c>
      <c r="P103" s="209" t="s">
        <v>118</v>
      </c>
    </row>
    <row r="104" spans="2:16" ht="15" customHeight="1" x14ac:dyDescent="0.3">
      <c r="B104" s="180" t="s">
        <v>526</v>
      </c>
      <c r="C104" s="300"/>
      <c r="D104" s="264" t="s">
        <v>111</v>
      </c>
      <c r="E104" s="116" t="s">
        <v>280</v>
      </c>
      <c r="F104" s="110" t="s">
        <v>527</v>
      </c>
      <c r="G104" s="110" t="s">
        <v>528</v>
      </c>
      <c r="H104" s="111" t="s">
        <v>529</v>
      </c>
      <c r="I104" s="111" t="s">
        <v>153</v>
      </c>
      <c r="J104" s="112">
        <v>2</v>
      </c>
      <c r="K104" s="112">
        <v>3</v>
      </c>
      <c r="L104" s="112">
        <v>1</v>
      </c>
      <c r="M104" s="111"/>
      <c r="N104" s="112" t="s">
        <v>154</v>
      </c>
      <c r="O104" s="113" t="s">
        <v>137</v>
      </c>
      <c r="P104" s="210"/>
    </row>
    <row r="105" spans="2:16" x14ac:dyDescent="0.3">
      <c r="B105" s="180" t="s">
        <v>530</v>
      </c>
      <c r="C105" s="300"/>
      <c r="D105" s="264" t="s">
        <v>111</v>
      </c>
      <c r="E105" s="116" t="s">
        <v>531</v>
      </c>
      <c r="F105" s="110" t="s">
        <v>532</v>
      </c>
      <c r="G105" s="110" t="s">
        <v>533</v>
      </c>
      <c r="H105" s="111" t="s">
        <v>534</v>
      </c>
      <c r="I105" s="111" t="s">
        <v>153</v>
      </c>
      <c r="J105" s="112">
        <v>2</v>
      </c>
      <c r="K105" s="112">
        <v>3</v>
      </c>
      <c r="L105" s="112">
        <v>1</v>
      </c>
      <c r="M105" s="112"/>
      <c r="N105" s="112" t="s">
        <v>154</v>
      </c>
      <c r="O105" s="113" t="s">
        <v>137</v>
      </c>
      <c r="P105" s="210"/>
    </row>
    <row r="106" spans="2:16" x14ac:dyDescent="0.3">
      <c r="B106" s="180" t="s">
        <v>535</v>
      </c>
      <c r="C106" s="300"/>
      <c r="D106" s="264" t="s">
        <v>111</v>
      </c>
      <c r="E106" s="116" t="s">
        <v>536</v>
      </c>
      <c r="F106" s="110" t="s">
        <v>537</v>
      </c>
      <c r="G106" s="110" t="s">
        <v>538</v>
      </c>
      <c r="H106" s="111" t="s">
        <v>539</v>
      </c>
      <c r="I106" s="111" t="s">
        <v>153</v>
      </c>
      <c r="J106" s="112">
        <v>2</v>
      </c>
      <c r="K106" s="112">
        <v>3</v>
      </c>
      <c r="L106" s="112">
        <v>1</v>
      </c>
      <c r="M106" s="112"/>
      <c r="N106" s="112" t="s">
        <v>154</v>
      </c>
      <c r="O106" s="113" t="s">
        <v>137</v>
      </c>
      <c r="P106" s="210"/>
    </row>
    <row r="107" spans="2:16" x14ac:dyDescent="0.3">
      <c r="B107" s="180" t="s">
        <v>540</v>
      </c>
      <c r="C107" s="300"/>
      <c r="D107" s="268" t="s">
        <v>189</v>
      </c>
      <c r="E107" s="110" t="s">
        <v>541</v>
      </c>
      <c r="F107" s="110" t="s">
        <v>542</v>
      </c>
      <c r="G107" s="110" t="s">
        <v>543</v>
      </c>
      <c r="H107" s="111" t="s">
        <v>544</v>
      </c>
      <c r="I107" s="111" t="s">
        <v>153</v>
      </c>
      <c r="J107" s="112">
        <v>2</v>
      </c>
      <c r="K107" s="112">
        <v>3</v>
      </c>
      <c r="L107" s="112">
        <v>1</v>
      </c>
      <c r="M107" s="112"/>
      <c r="N107" s="112" t="s">
        <v>154</v>
      </c>
      <c r="O107" s="113" t="s">
        <v>137</v>
      </c>
      <c r="P107" s="210"/>
    </row>
    <row r="108" spans="2:16" x14ac:dyDescent="0.3">
      <c r="B108" s="180" t="s">
        <v>545</v>
      </c>
      <c r="C108" s="300"/>
      <c r="D108" s="268" t="s">
        <v>189</v>
      </c>
      <c r="E108" s="123" t="s">
        <v>546</v>
      </c>
      <c r="F108" s="110" t="s">
        <v>547</v>
      </c>
      <c r="G108" s="110" t="s">
        <v>548</v>
      </c>
      <c r="H108" s="111" t="s">
        <v>549</v>
      </c>
      <c r="I108" s="111" t="s">
        <v>155</v>
      </c>
      <c r="J108" s="112">
        <v>1</v>
      </c>
      <c r="K108" s="112">
        <v>2</v>
      </c>
      <c r="L108" s="112">
        <v>1</v>
      </c>
      <c r="M108" s="112"/>
      <c r="N108" s="112" t="s">
        <v>154</v>
      </c>
      <c r="O108" s="113" t="s">
        <v>137</v>
      </c>
      <c r="P108" s="210"/>
    </row>
    <row r="109" spans="2:16" x14ac:dyDescent="0.3">
      <c r="B109" s="180" t="s">
        <v>550</v>
      </c>
      <c r="C109" s="300"/>
      <c r="D109" s="268" t="s">
        <v>189</v>
      </c>
      <c r="E109" s="108" t="s">
        <v>551</v>
      </c>
      <c r="F109" s="110" t="s">
        <v>552</v>
      </c>
      <c r="G109" s="108" t="s">
        <v>553</v>
      </c>
      <c r="H109" s="107" t="s">
        <v>554</v>
      </c>
      <c r="I109" s="107" t="s">
        <v>422</v>
      </c>
      <c r="J109" s="109">
        <v>2</v>
      </c>
      <c r="K109" s="109">
        <v>1</v>
      </c>
      <c r="L109" s="109">
        <v>1</v>
      </c>
      <c r="M109" s="109"/>
      <c r="N109" s="109"/>
      <c r="O109" s="44" t="s">
        <v>117</v>
      </c>
      <c r="P109" s="210" t="s">
        <v>127</v>
      </c>
    </row>
    <row r="110" spans="2:16" x14ac:dyDescent="0.3">
      <c r="B110" s="180" t="s">
        <v>555</v>
      </c>
      <c r="C110" s="300"/>
      <c r="D110" s="268" t="s">
        <v>111</v>
      </c>
      <c r="E110" s="116" t="s">
        <v>556</v>
      </c>
      <c r="F110" s="110" t="s">
        <v>557</v>
      </c>
      <c r="G110" s="110" t="s">
        <v>558</v>
      </c>
      <c r="H110" s="111" t="s">
        <v>559</v>
      </c>
      <c r="I110" s="111" t="s">
        <v>240</v>
      </c>
      <c r="J110" s="112">
        <v>2</v>
      </c>
      <c r="K110" s="112">
        <v>3</v>
      </c>
      <c r="L110" s="112">
        <v>1</v>
      </c>
      <c r="M110" s="112"/>
      <c r="N110" s="112"/>
      <c r="O110" s="113" t="s">
        <v>137</v>
      </c>
      <c r="P110" s="210" t="s">
        <v>127</v>
      </c>
    </row>
    <row r="111" spans="2:16" x14ac:dyDescent="0.3">
      <c r="B111" s="180" t="s">
        <v>560</v>
      </c>
      <c r="C111" s="300"/>
      <c r="D111" s="268" t="s">
        <v>111</v>
      </c>
      <c r="E111" s="116" t="s">
        <v>556</v>
      </c>
      <c r="F111" s="110" t="s">
        <v>557</v>
      </c>
      <c r="G111" s="110" t="s">
        <v>561</v>
      </c>
      <c r="H111" s="111" t="s">
        <v>562</v>
      </c>
      <c r="I111" s="111" t="s">
        <v>153</v>
      </c>
      <c r="J111" s="112">
        <v>2</v>
      </c>
      <c r="K111" s="112">
        <v>3</v>
      </c>
      <c r="L111" s="112">
        <v>1</v>
      </c>
      <c r="M111" s="112"/>
      <c r="N111" s="112" t="s">
        <v>154</v>
      </c>
      <c r="O111" s="113" t="s">
        <v>137</v>
      </c>
      <c r="P111" s="210"/>
    </row>
    <row r="112" spans="2:16" x14ac:dyDescent="0.3">
      <c r="B112" s="180" t="s">
        <v>563</v>
      </c>
      <c r="C112" s="300"/>
      <c r="D112" s="268" t="s">
        <v>111</v>
      </c>
      <c r="E112" s="116" t="s">
        <v>564</v>
      </c>
      <c r="F112" s="110" t="s">
        <v>565</v>
      </c>
      <c r="G112" s="110" t="s">
        <v>566</v>
      </c>
      <c r="H112" s="111" t="s">
        <v>567</v>
      </c>
      <c r="I112" s="111" t="s">
        <v>153</v>
      </c>
      <c r="J112" s="112">
        <v>2</v>
      </c>
      <c r="K112" s="112">
        <v>3</v>
      </c>
      <c r="L112" s="112">
        <v>1</v>
      </c>
      <c r="M112" s="112"/>
      <c r="N112" s="112" t="s">
        <v>154</v>
      </c>
      <c r="O112" s="113" t="s">
        <v>137</v>
      </c>
      <c r="P112" s="210"/>
    </row>
    <row r="113" spans="2:16" x14ac:dyDescent="0.3">
      <c r="B113" s="180" t="s">
        <v>568</v>
      </c>
      <c r="C113" s="300"/>
      <c r="D113" s="268" t="s">
        <v>111</v>
      </c>
      <c r="E113" s="124" t="s">
        <v>564</v>
      </c>
      <c r="F113" s="108" t="s">
        <v>796</v>
      </c>
      <c r="G113" s="108" t="s">
        <v>569</v>
      </c>
      <c r="H113" s="107" t="s">
        <v>570</v>
      </c>
      <c r="I113" s="107"/>
      <c r="J113" s="109">
        <v>1</v>
      </c>
      <c r="K113" s="109">
        <v>1</v>
      </c>
      <c r="L113" s="109">
        <v>1</v>
      </c>
      <c r="M113" s="109"/>
      <c r="N113" s="109"/>
      <c r="O113" s="44" t="s">
        <v>137</v>
      </c>
      <c r="P113" s="210" t="s">
        <v>118</v>
      </c>
    </row>
    <row r="114" spans="2:16" x14ac:dyDescent="0.3">
      <c r="B114" s="180" t="s">
        <v>571</v>
      </c>
      <c r="C114" s="300"/>
      <c r="D114" s="268" t="s">
        <v>189</v>
      </c>
      <c r="E114" s="125" t="s">
        <v>572</v>
      </c>
      <c r="F114" s="126" t="s">
        <v>572</v>
      </c>
      <c r="G114" s="127">
        <v>45.153300000000002</v>
      </c>
      <c r="H114" s="111" t="s">
        <v>573</v>
      </c>
      <c r="I114" s="111" t="s">
        <v>449</v>
      </c>
      <c r="J114" s="112">
        <v>1</v>
      </c>
      <c r="K114" s="112">
        <v>2</v>
      </c>
      <c r="L114" s="112">
        <v>1</v>
      </c>
      <c r="M114" s="112"/>
      <c r="N114" s="112" t="s">
        <v>154</v>
      </c>
      <c r="O114" s="113" t="s">
        <v>137</v>
      </c>
      <c r="P114" s="210"/>
    </row>
    <row r="115" spans="2:16" ht="15" thickBot="1" x14ac:dyDescent="0.35">
      <c r="B115" s="184" t="s">
        <v>574</v>
      </c>
      <c r="C115" s="301"/>
      <c r="D115" s="269" t="s">
        <v>189</v>
      </c>
      <c r="E115" s="211" t="s">
        <v>575</v>
      </c>
      <c r="F115" s="186" t="s">
        <v>576</v>
      </c>
      <c r="G115" s="186" t="s">
        <v>577</v>
      </c>
      <c r="H115" s="187" t="s">
        <v>578</v>
      </c>
      <c r="I115" s="187" t="s">
        <v>155</v>
      </c>
      <c r="J115" s="188">
        <v>2</v>
      </c>
      <c r="K115" s="188">
        <v>2</v>
      </c>
      <c r="L115" s="188">
        <v>1</v>
      </c>
      <c r="M115" s="188"/>
      <c r="N115" s="188" t="s">
        <v>154</v>
      </c>
      <c r="O115" s="189" t="s">
        <v>137</v>
      </c>
      <c r="P115" s="212"/>
    </row>
    <row r="116" spans="2:16" ht="15" thickBot="1" x14ac:dyDescent="0.35">
      <c r="B116" s="296" t="s">
        <v>119</v>
      </c>
      <c r="C116" s="297"/>
      <c r="D116" s="297"/>
      <c r="E116" s="297"/>
      <c r="F116" s="297"/>
      <c r="G116" s="298">
        <f>COUNTA(H103:H115)</f>
        <v>13</v>
      </c>
      <c r="H116" s="298"/>
      <c r="I116" s="176"/>
      <c r="J116" s="175">
        <f>SUM(J103:J115)</f>
        <v>23</v>
      </c>
      <c r="K116" s="175">
        <f>SUM(K103:K115)</f>
        <v>30</v>
      </c>
      <c r="L116" s="175">
        <f>SUM(L103:L115)</f>
        <v>13</v>
      </c>
      <c r="M116" s="175">
        <f>SUM(M103:M115)</f>
        <v>0</v>
      </c>
      <c r="N116" s="154">
        <f>COUNTIF(N103:N115,"îngropată")</f>
        <v>9</v>
      </c>
      <c r="O116" s="177"/>
      <c r="P116" s="178"/>
    </row>
    <row r="117" spans="2:16" x14ac:dyDescent="0.3">
      <c r="B117" s="179" t="s">
        <v>579</v>
      </c>
      <c r="C117" s="299" t="s">
        <v>580</v>
      </c>
      <c r="D117" s="270" t="s">
        <v>189</v>
      </c>
      <c r="E117" s="213" t="s">
        <v>581</v>
      </c>
      <c r="F117" s="214" t="s">
        <v>582</v>
      </c>
      <c r="G117" s="215">
        <v>45.1556</v>
      </c>
      <c r="H117" s="216">
        <v>26.824400000000001</v>
      </c>
      <c r="I117" s="216"/>
      <c r="J117" s="216">
        <v>1</v>
      </c>
      <c r="K117" s="216">
        <v>2</v>
      </c>
      <c r="L117" s="216">
        <v>1</v>
      </c>
      <c r="M117" s="216"/>
      <c r="N117" s="216" t="s">
        <v>154</v>
      </c>
      <c r="O117" s="217" t="s">
        <v>137</v>
      </c>
      <c r="P117" s="217"/>
    </row>
    <row r="118" spans="2:16" x14ac:dyDescent="0.3">
      <c r="B118" s="180" t="s">
        <v>583</v>
      </c>
      <c r="C118" s="300"/>
      <c r="D118" s="268" t="s">
        <v>189</v>
      </c>
      <c r="E118" s="116" t="s">
        <v>581</v>
      </c>
      <c r="F118" s="119" t="s">
        <v>584</v>
      </c>
      <c r="G118" s="119">
        <v>45.15605</v>
      </c>
      <c r="H118" s="112">
        <v>26.82291</v>
      </c>
      <c r="I118" s="112"/>
      <c r="J118" s="112">
        <v>1</v>
      </c>
      <c r="K118" s="112">
        <v>2</v>
      </c>
      <c r="L118" s="112">
        <v>1</v>
      </c>
      <c r="M118" s="112"/>
      <c r="N118" s="112" t="s">
        <v>154</v>
      </c>
      <c r="O118" s="113" t="s">
        <v>137</v>
      </c>
      <c r="P118" s="113"/>
    </row>
    <row r="119" spans="2:16" ht="15" thickBot="1" x14ac:dyDescent="0.35">
      <c r="B119" s="184" t="s">
        <v>585</v>
      </c>
      <c r="C119" s="301"/>
      <c r="D119" s="269" t="s">
        <v>189</v>
      </c>
      <c r="E119" s="211" t="s">
        <v>581</v>
      </c>
      <c r="F119" s="218" t="s">
        <v>586</v>
      </c>
      <c r="G119" s="218">
        <v>45.15634</v>
      </c>
      <c r="H119" s="188">
        <v>26.824090000000002</v>
      </c>
      <c r="I119" s="188"/>
      <c r="J119" s="188">
        <v>1</v>
      </c>
      <c r="K119" s="188">
        <v>2</v>
      </c>
      <c r="L119" s="188">
        <v>1</v>
      </c>
      <c r="M119" s="188"/>
      <c r="N119" s="188" t="s">
        <v>154</v>
      </c>
      <c r="O119" s="189" t="s">
        <v>137</v>
      </c>
      <c r="P119" s="189"/>
    </row>
    <row r="120" spans="2:16" ht="15" thickBot="1" x14ac:dyDescent="0.35">
      <c r="B120" s="296" t="s">
        <v>119</v>
      </c>
      <c r="C120" s="297"/>
      <c r="D120" s="297"/>
      <c r="E120" s="297"/>
      <c r="F120" s="297"/>
      <c r="G120" s="298">
        <f>COUNTA(H117:H119)</f>
        <v>3</v>
      </c>
      <c r="H120" s="298"/>
      <c r="I120" s="176"/>
      <c r="J120" s="176">
        <f>SUM(J117:J119)</f>
        <v>3</v>
      </c>
      <c r="K120" s="176">
        <f>SUM(K117:K119)</f>
        <v>6</v>
      </c>
      <c r="L120" s="176">
        <f>SUM(L117:L119)</f>
        <v>3</v>
      </c>
      <c r="M120" s="176">
        <f>SUM(M117:M119)</f>
        <v>0</v>
      </c>
      <c r="N120" s="154">
        <f>COUNTIF(N117:N119,"îngropată")</f>
        <v>3</v>
      </c>
      <c r="O120" s="177"/>
      <c r="P120" s="178"/>
    </row>
    <row r="121" spans="2:16" ht="15" customHeight="1" x14ac:dyDescent="0.3">
      <c r="B121" s="179" t="s">
        <v>587</v>
      </c>
      <c r="C121" s="310" t="s">
        <v>588</v>
      </c>
      <c r="D121" s="270" t="s">
        <v>189</v>
      </c>
      <c r="E121" s="159" t="s">
        <v>589</v>
      </c>
      <c r="F121" s="219" t="s">
        <v>590</v>
      </c>
      <c r="G121" s="159" t="s">
        <v>591</v>
      </c>
      <c r="H121" s="157" t="s">
        <v>592</v>
      </c>
      <c r="I121" s="157" t="s">
        <v>153</v>
      </c>
      <c r="J121" s="160">
        <v>2</v>
      </c>
      <c r="K121" s="160">
        <v>3</v>
      </c>
      <c r="L121" s="160">
        <v>1</v>
      </c>
      <c r="M121" s="160"/>
      <c r="N121" s="160" t="s">
        <v>154</v>
      </c>
      <c r="O121" s="161" t="s">
        <v>137</v>
      </c>
      <c r="P121" s="217"/>
    </row>
    <row r="122" spans="2:16" x14ac:dyDescent="0.3">
      <c r="B122" s="180" t="s">
        <v>593</v>
      </c>
      <c r="C122" s="311"/>
      <c r="D122" s="271" t="s">
        <v>111</v>
      </c>
      <c r="E122" s="103" t="s">
        <v>594</v>
      </c>
      <c r="F122" s="106" t="s">
        <v>595</v>
      </c>
      <c r="G122" s="102" t="s">
        <v>596</v>
      </c>
      <c r="H122" s="106">
        <v>26.817139999999998</v>
      </c>
      <c r="I122" s="101" t="s">
        <v>153</v>
      </c>
      <c r="J122" s="104">
        <v>2</v>
      </c>
      <c r="K122" s="104">
        <v>3</v>
      </c>
      <c r="L122" s="104">
        <v>1</v>
      </c>
      <c r="M122" s="104"/>
      <c r="N122" s="104" t="s">
        <v>154</v>
      </c>
      <c r="O122" s="105" t="s">
        <v>137</v>
      </c>
      <c r="P122" s="113"/>
    </row>
    <row r="123" spans="2:16" x14ac:dyDescent="0.3">
      <c r="B123" s="180" t="s">
        <v>597</v>
      </c>
      <c r="C123" s="311"/>
      <c r="D123" s="271" t="s">
        <v>111</v>
      </c>
      <c r="E123" s="103" t="s">
        <v>594</v>
      </c>
      <c r="F123" s="106" t="s">
        <v>598</v>
      </c>
      <c r="G123" s="102" t="s">
        <v>599</v>
      </c>
      <c r="H123" s="106">
        <v>26.818159999999999</v>
      </c>
      <c r="I123" s="101" t="s">
        <v>153</v>
      </c>
      <c r="J123" s="104">
        <v>2</v>
      </c>
      <c r="K123" s="104">
        <v>3</v>
      </c>
      <c r="L123" s="104">
        <v>1</v>
      </c>
      <c r="M123" s="104"/>
      <c r="N123" s="104" t="s">
        <v>154</v>
      </c>
      <c r="O123" s="105" t="s">
        <v>137</v>
      </c>
      <c r="P123" s="113"/>
    </row>
    <row r="124" spans="2:16" x14ac:dyDescent="0.3">
      <c r="B124" s="180" t="s">
        <v>600</v>
      </c>
      <c r="C124" s="311"/>
      <c r="D124" s="271" t="s">
        <v>111</v>
      </c>
      <c r="E124" s="103" t="s">
        <v>594</v>
      </c>
      <c r="F124" s="106" t="s">
        <v>601</v>
      </c>
      <c r="G124" s="102" t="s">
        <v>602</v>
      </c>
      <c r="H124" s="104">
        <v>26.818899999999999</v>
      </c>
      <c r="I124" s="104">
        <v>9.6</v>
      </c>
      <c r="J124" s="104">
        <v>2</v>
      </c>
      <c r="K124" s="104">
        <v>3</v>
      </c>
      <c r="L124" s="104">
        <v>1</v>
      </c>
      <c r="M124" s="104"/>
      <c r="N124" s="104" t="s">
        <v>154</v>
      </c>
      <c r="O124" s="105" t="s">
        <v>137</v>
      </c>
      <c r="P124" s="113"/>
    </row>
    <row r="125" spans="2:16" x14ac:dyDescent="0.3">
      <c r="B125" s="180" t="s">
        <v>603</v>
      </c>
      <c r="C125" s="311"/>
      <c r="D125" s="271" t="s">
        <v>111</v>
      </c>
      <c r="E125" s="103" t="s">
        <v>604</v>
      </c>
      <c r="F125" s="106" t="s">
        <v>605</v>
      </c>
      <c r="G125" s="102" t="s">
        <v>606</v>
      </c>
      <c r="H125" s="104">
        <v>26.819859999999998</v>
      </c>
      <c r="I125" s="104">
        <v>9.6</v>
      </c>
      <c r="J125" s="104">
        <v>2</v>
      </c>
      <c r="K125" s="104">
        <v>3</v>
      </c>
      <c r="L125" s="104">
        <v>1</v>
      </c>
      <c r="M125" s="104"/>
      <c r="N125" s="104" t="s">
        <v>154</v>
      </c>
      <c r="O125" s="105" t="s">
        <v>137</v>
      </c>
      <c r="P125" s="113"/>
    </row>
    <row r="126" spans="2:16" x14ac:dyDescent="0.3">
      <c r="B126" s="180" t="s">
        <v>607</v>
      </c>
      <c r="C126" s="311"/>
      <c r="D126" s="271" t="s">
        <v>111</v>
      </c>
      <c r="E126" s="103" t="s">
        <v>608</v>
      </c>
      <c r="F126" s="108" t="s">
        <v>797</v>
      </c>
      <c r="G126" s="108" t="s">
        <v>609</v>
      </c>
      <c r="H126" s="109">
        <v>26.81681</v>
      </c>
      <c r="I126" s="109"/>
      <c r="J126" s="109">
        <v>1</v>
      </c>
      <c r="K126" s="109">
        <v>1</v>
      </c>
      <c r="L126" s="109">
        <v>1</v>
      </c>
      <c r="M126" s="109"/>
      <c r="N126" s="109"/>
      <c r="O126" s="44" t="s">
        <v>137</v>
      </c>
      <c r="P126" s="44" t="s">
        <v>118</v>
      </c>
    </row>
    <row r="127" spans="2:16" x14ac:dyDescent="0.3">
      <c r="B127" s="180" t="s">
        <v>610</v>
      </c>
      <c r="C127" s="311"/>
      <c r="D127" s="271" t="s">
        <v>111</v>
      </c>
      <c r="E127" s="103" t="s">
        <v>611</v>
      </c>
      <c r="F127" s="108" t="s">
        <v>612</v>
      </c>
      <c r="G127" s="108" t="s">
        <v>613</v>
      </c>
      <c r="H127" s="109">
        <v>26.817119999999999</v>
      </c>
      <c r="I127" s="109">
        <v>10.1</v>
      </c>
      <c r="J127" s="109">
        <v>2</v>
      </c>
      <c r="K127" s="109">
        <v>2</v>
      </c>
      <c r="L127" s="109">
        <v>1</v>
      </c>
      <c r="M127" s="109"/>
      <c r="N127" s="109"/>
      <c r="O127" s="44" t="s">
        <v>117</v>
      </c>
      <c r="P127" s="44" t="s">
        <v>127</v>
      </c>
    </row>
    <row r="128" spans="2:16" x14ac:dyDescent="0.3">
      <c r="B128" s="180" t="s">
        <v>614</v>
      </c>
      <c r="C128" s="311"/>
      <c r="D128" s="271" t="s">
        <v>111</v>
      </c>
      <c r="E128" s="103" t="s">
        <v>611</v>
      </c>
      <c r="F128" s="108" t="s">
        <v>615</v>
      </c>
      <c r="G128" s="108" t="s">
        <v>616</v>
      </c>
      <c r="H128" s="109">
        <v>26.817029999999999</v>
      </c>
      <c r="I128" s="109">
        <v>10.1</v>
      </c>
      <c r="J128" s="109">
        <v>2</v>
      </c>
      <c r="K128" s="109">
        <v>1</v>
      </c>
      <c r="L128" s="109">
        <v>1</v>
      </c>
      <c r="M128" s="109"/>
      <c r="N128" s="109"/>
      <c r="O128" s="44" t="s">
        <v>117</v>
      </c>
      <c r="P128" s="44" t="s">
        <v>127</v>
      </c>
    </row>
    <row r="129" spans="2:16" x14ac:dyDescent="0.3">
      <c r="B129" s="180" t="s">
        <v>617</v>
      </c>
      <c r="C129" s="311"/>
      <c r="D129" s="271" t="s">
        <v>189</v>
      </c>
      <c r="E129" s="129" t="s">
        <v>94</v>
      </c>
      <c r="F129" s="110" t="s">
        <v>618</v>
      </c>
      <c r="G129" s="110" t="s">
        <v>619</v>
      </c>
      <c r="H129" s="112">
        <v>26.818359999999998</v>
      </c>
      <c r="I129" s="112">
        <v>6.4</v>
      </c>
      <c r="J129" s="112">
        <v>1</v>
      </c>
      <c r="K129" s="112">
        <v>2</v>
      </c>
      <c r="L129" s="112">
        <v>1</v>
      </c>
      <c r="M129" s="112"/>
      <c r="N129" s="112" t="s">
        <v>154</v>
      </c>
      <c r="O129" s="113" t="s">
        <v>137</v>
      </c>
      <c r="P129" s="113"/>
    </row>
    <row r="130" spans="2:16" x14ac:dyDescent="0.3">
      <c r="B130" s="180" t="s">
        <v>620</v>
      </c>
      <c r="C130" s="311"/>
      <c r="D130" s="271" t="s">
        <v>189</v>
      </c>
      <c r="E130" s="129" t="s">
        <v>94</v>
      </c>
      <c r="F130" s="110" t="s">
        <v>621</v>
      </c>
      <c r="G130" s="110" t="s">
        <v>622</v>
      </c>
      <c r="H130" s="112">
        <v>26.819790000000001</v>
      </c>
      <c r="I130" s="112">
        <v>6.4</v>
      </c>
      <c r="J130" s="112">
        <v>1</v>
      </c>
      <c r="K130" s="112">
        <v>2</v>
      </c>
      <c r="L130" s="112">
        <v>1</v>
      </c>
      <c r="M130" s="112"/>
      <c r="N130" s="112" t="s">
        <v>154</v>
      </c>
      <c r="O130" s="113" t="s">
        <v>137</v>
      </c>
      <c r="P130" s="113"/>
    </row>
    <row r="131" spans="2:16" x14ac:dyDescent="0.3">
      <c r="B131" s="180" t="s">
        <v>623</v>
      </c>
      <c r="C131" s="311"/>
      <c r="D131" s="271" t="s">
        <v>189</v>
      </c>
      <c r="E131" s="129" t="s">
        <v>94</v>
      </c>
      <c r="F131" s="110" t="s">
        <v>624</v>
      </c>
      <c r="G131" s="110" t="s">
        <v>625</v>
      </c>
      <c r="H131" s="112">
        <v>26.82152</v>
      </c>
      <c r="I131" s="112">
        <v>8</v>
      </c>
      <c r="J131" s="112">
        <v>2</v>
      </c>
      <c r="K131" s="112">
        <v>2</v>
      </c>
      <c r="L131" s="112">
        <v>1</v>
      </c>
      <c r="M131" s="112"/>
      <c r="N131" s="112" t="s">
        <v>154</v>
      </c>
      <c r="O131" s="113" t="s">
        <v>137</v>
      </c>
      <c r="P131" s="113"/>
    </row>
    <row r="132" spans="2:16" x14ac:dyDescent="0.3">
      <c r="B132" s="180" t="s">
        <v>626</v>
      </c>
      <c r="C132" s="311"/>
      <c r="D132" s="271" t="s">
        <v>189</v>
      </c>
      <c r="E132" s="129" t="s">
        <v>627</v>
      </c>
      <c r="F132" s="110" t="s">
        <v>628</v>
      </c>
      <c r="G132" s="110" t="s">
        <v>629</v>
      </c>
      <c r="H132" s="112">
        <v>26.822769999999998</v>
      </c>
      <c r="I132" s="112">
        <v>8</v>
      </c>
      <c r="J132" s="112">
        <v>2</v>
      </c>
      <c r="K132" s="112">
        <v>2</v>
      </c>
      <c r="L132" s="112">
        <v>1</v>
      </c>
      <c r="M132" s="112"/>
      <c r="N132" s="112" t="s">
        <v>154</v>
      </c>
      <c r="O132" s="113" t="s">
        <v>137</v>
      </c>
      <c r="P132" s="113"/>
    </row>
    <row r="133" spans="2:16" ht="15" thickBot="1" x14ac:dyDescent="0.35">
      <c r="B133" s="184" t="s">
        <v>630</v>
      </c>
      <c r="C133" s="312"/>
      <c r="D133" s="272" t="s">
        <v>111</v>
      </c>
      <c r="E133" s="220" t="s">
        <v>631</v>
      </c>
      <c r="F133" s="199" t="s">
        <v>632</v>
      </c>
      <c r="G133" s="199" t="s">
        <v>633</v>
      </c>
      <c r="H133" s="195">
        <v>26.824200000000001</v>
      </c>
      <c r="I133" s="195">
        <v>25.8</v>
      </c>
      <c r="J133" s="195">
        <v>4</v>
      </c>
      <c r="K133" s="195">
        <v>1</v>
      </c>
      <c r="L133" s="195">
        <v>1</v>
      </c>
      <c r="M133" s="195"/>
      <c r="N133" s="195"/>
      <c r="O133" s="171" t="s">
        <v>117</v>
      </c>
      <c r="P133" s="171" t="s">
        <v>127</v>
      </c>
    </row>
    <row r="134" spans="2:16" ht="15" thickBot="1" x14ac:dyDescent="0.35">
      <c r="B134" s="296" t="s">
        <v>119</v>
      </c>
      <c r="C134" s="297"/>
      <c r="D134" s="297"/>
      <c r="E134" s="297"/>
      <c r="F134" s="297"/>
      <c r="G134" s="298">
        <f>COUNTA(H121:H133)</f>
        <v>13</v>
      </c>
      <c r="H134" s="298"/>
      <c r="I134" s="176"/>
      <c r="J134" s="176">
        <f>SUM(J121:J133)</f>
        <v>25</v>
      </c>
      <c r="K134" s="176">
        <f>SUM(K121:K133)</f>
        <v>28</v>
      </c>
      <c r="L134" s="176">
        <f>SUM(L121:L133)</f>
        <v>13</v>
      </c>
      <c r="M134" s="176">
        <f>SUM(M121:M133)</f>
        <v>0</v>
      </c>
      <c r="N134" s="154">
        <f>COUNTIF(N121:N133,"îngropată")</f>
        <v>9</v>
      </c>
      <c r="O134" s="177"/>
      <c r="P134" s="178"/>
    </row>
    <row r="135" spans="2:16" ht="15" customHeight="1" x14ac:dyDescent="0.3">
      <c r="B135" s="179" t="s">
        <v>634</v>
      </c>
      <c r="C135" s="299" t="s">
        <v>635</v>
      </c>
      <c r="D135" s="273" t="s">
        <v>111</v>
      </c>
      <c r="E135" s="221" t="s">
        <v>636</v>
      </c>
      <c r="F135" s="222" t="s">
        <v>637</v>
      </c>
      <c r="G135" s="222">
        <v>45.158160000000002</v>
      </c>
      <c r="H135" s="207">
        <v>26.827839999999998</v>
      </c>
      <c r="I135" s="207">
        <v>10.3</v>
      </c>
      <c r="J135" s="207">
        <v>2</v>
      </c>
      <c r="K135" s="207">
        <v>1</v>
      </c>
      <c r="L135" s="207">
        <v>1</v>
      </c>
      <c r="M135" s="207"/>
      <c r="N135" s="207"/>
      <c r="O135" s="208" t="s">
        <v>137</v>
      </c>
      <c r="P135" s="209" t="s">
        <v>127</v>
      </c>
    </row>
    <row r="136" spans="2:16" x14ac:dyDescent="0.3">
      <c r="B136" s="180" t="s">
        <v>638</v>
      </c>
      <c r="C136" s="300"/>
      <c r="D136" s="268" t="s">
        <v>111</v>
      </c>
      <c r="E136" s="130" t="s">
        <v>639</v>
      </c>
      <c r="F136" s="120" t="s">
        <v>640</v>
      </c>
      <c r="G136" s="120">
        <v>45.156010000000002</v>
      </c>
      <c r="H136" s="109">
        <v>26.830030000000001</v>
      </c>
      <c r="I136" s="109">
        <v>13.7</v>
      </c>
      <c r="J136" s="109">
        <v>3</v>
      </c>
      <c r="K136" s="109">
        <v>1</v>
      </c>
      <c r="L136" s="109">
        <v>1</v>
      </c>
      <c r="M136" s="109"/>
      <c r="N136" s="109"/>
      <c r="O136" s="44" t="s">
        <v>137</v>
      </c>
      <c r="P136" s="210" t="s">
        <v>127</v>
      </c>
    </row>
    <row r="137" spans="2:16" x14ac:dyDescent="0.3">
      <c r="B137" s="180" t="s">
        <v>641</v>
      </c>
      <c r="C137" s="300"/>
      <c r="D137" s="268" t="s">
        <v>111</v>
      </c>
      <c r="E137" s="130" t="s">
        <v>642</v>
      </c>
      <c r="F137" s="119" t="s">
        <v>643</v>
      </c>
      <c r="G137" s="128">
        <v>45.1541</v>
      </c>
      <c r="H137" s="112">
        <v>26.830590000000001</v>
      </c>
      <c r="I137" s="112">
        <v>9.6</v>
      </c>
      <c r="J137" s="112">
        <v>2</v>
      </c>
      <c r="K137" s="112">
        <v>3</v>
      </c>
      <c r="L137" s="112">
        <v>1</v>
      </c>
      <c r="M137" s="112"/>
      <c r="N137" s="112" t="s">
        <v>154</v>
      </c>
      <c r="O137" s="113" t="s">
        <v>137</v>
      </c>
      <c r="P137" s="223"/>
    </row>
    <row r="138" spans="2:16" x14ac:dyDescent="0.3">
      <c r="B138" s="180" t="s">
        <v>644</v>
      </c>
      <c r="C138" s="300"/>
      <c r="D138" s="268" t="s">
        <v>111</v>
      </c>
      <c r="E138" s="116" t="s">
        <v>645</v>
      </c>
      <c r="F138" s="119" t="s">
        <v>94</v>
      </c>
      <c r="G138" s="119"/>
      <c r="H138" s="112"/>
      <c r="I138" s="112"/>
      <c r="J138" s="112"/>
      <c r="K138" s="112"/>
      <c r="L138" s="112"/>
      <c r="M138" s="112">
        <v>1</v>
      </c>
      <c r="N138" s="112"/>
      <c r="O138" s="113" t="s">
        <v>137</v>
      </c>
      <c r="P138" s="223" t="s">
        <v>118</v>
      </c>
    </row>
    <row r="139" spans="2:16" x14ac:dyDescent="0.3">
      <c r="B139" s="180" t="s">
        <v>646</v>
      </c>
      <c r="C139" s="300"/>
      <c r="D139" s="268" t="s">
        <v>111</v>
      </c>
      <c r="E139" s="116" t="s">
        <v>647</v>
      </c>
      <c r="F139" s="119" t="s">
        <v>648</v>
      </c>
      <c r="G139" s="119">
        <v>45.153039999999997</v>
      </c>
      <c r="H139" s="112">
        <v>26.831630000000001</v>
      </c>
      <c r="I139" s="112">
        <v>9.6</v>
      </c>
      <c r="J139" s="112">
        <v>2</v>
      </c>
      <c r="K139" s="112">
        <v>3</v>
      </c>
      <c r="L139" s="112">
        <v>1</v>
      </c>
      <c r="M139" s="112"/>
      <c r="N139" s="112" t="s">
        <v>154</v>
      </c>
      <c r="O139" s="113" t="s">
        <v>137</v>
      </c>
      <c r="P139" s="210"/>
    </row>
    <row r="140" spans="2:16" x14ac:dyDescent="0.3">
      <c r="B140" s="180" t="s">
        <v>649</v>
      </c>
      <c r="C140" s="300"/>
      <c r="D140" s="268" t="s">
        <v>111</v>
      </c>
      <c r="E140" s="116" t="s">
        <v>650</v>
      </c>
      <c r="F140" s="119" t="s">
        <v>651</v>
      </c>
      <c r="G140" s="119">
        <v>45.159190000000002</v>
      </c>
      <c r="H140" s="112">
        <v>26.829609999999999</v>
      </c>
      <c r="I140" s="112">
        <v>3.5</v>
      </c>
      <c r="J140" s="112">
        <v>2</v>
      </c>
      <c r="K140" s="112">
        <v>3</v>
      </c>
      <c r="L140" s="112">
        <v>1</v>
      </c>
      <c r="M140" s="112"/>
      <c r="N140" s="112" t="s">
        <v>154</v>
      </c>
      <c r="O140" s="113" t="s">
        <v>137</v>
      </c>
      <c r="P140" s="210"/>
    </row>
    <row r="141" spans="2:16" x14ac:dyDescent="0.3">
      <c r="B141" s="180" t="s">
        <v>652</v>
      </c>
      <c r="C141" s="300"/>
      <c r="D141" s="268" t="s">
        <v>111</v>
      </c>
      <c r="E141" s="131" t="s">
        <v>653</v>
      </c>
      <c r="F141" s="120" t="s">
        <v>654</v>
      </c>
      <c r="G141" s="120">
        <v>45.15889</v>
      </c>
      <c r="H141" s="109">
        <v>26.831669999999999</v>
      </c>
      <c r="I141" s="109">
        <v>10.1</v>
      </c>
      <c r="J141" s="109">
        <v>1</v>
      </c>
      <c r="K141" s="109">
        <v>1</v>
      </c>
      <c r="L141" s="109">
        <v>1</v>
      </c>
      <c r="M141" s="109"/>
      <c r="N141" s="109"/>
      <c r="O141" s="44" t="s">
        <v>137</v>
      </c>
      <c r="P141" s="210" t="s">
        <v>127</v>
      </c>
    </row>
    <row r="142" spans="2:16" x14ac:dyDescent="0.3">
      <c r="B142" s="180" t="s">
        <v>655</v>
      </c>
      <c r="C142" s="300"/>
      <c r="D142" s="268" t="s">
        <v>111</v>
      </c>
      <c r="E142" s="131" t="s">
        <v>656</v>
      </c>
      <c r="F142" s="120" t="s">
        <v>657</v>
      </c>
      <c r="G142" s="120">
        <v>45.158140000000003</v>
      </c>
      <c r="H142" s="109">
        <v>26.83053</v>
      </c>
      <c r="I142" s="109">
        <v>10.8</v>
      </c>
      <c r="J142" s="109">
        <v>1</v>
      </c>
      <c r="K142" s="109">
        <v>1</v>
      </c>
      <c r="L142" s="132">
        <v>1</v>
      </c>
      <c r="M142" s="109"/>
      <c r="N142" s="109"/>
      <c r="O142" s="44" t="s">
        <v>137</v>
      </c>
      <c r="P142" s="210" t="s">
        <v>127</v>
      </c>
    </row>
    <row r="143" spans="2:16" x14ac:dyDescent="0.3">
      <c r="B143" s="180" t="s">
        <v>658</v>
      </c>
      <c r="C143" s="300"/>
      <c r="D143" s="268" t="s">
        <v>189</v>
      </c>
      <c r="E143" s="131" t="s">
        <v>656</v>
      </c>
      <c r="F143" s="120" t="s">
        <v>659</v>
      </c>
      <c r="G143" s="120">
        <v>45.158009999999997</v>
      </c>
      <c r="H143" s="109">
        <v>26.8309</v>
      </c>
      <c r="I143" s="109">
        <v>24.7</v>
      </c>
      <c r="J143" s="109">
        <v>4</v>
      </c>
      <c r="K143" s="109">
        <v>2</v>
      </c>
      <c r="L143" s="109">
        <v>1</v>
      </c>
      <c r="M143" s="109"/>
      <c r="N143" s="109"/>
      <c r="O143" s="44" t="s">
        <v>137</v>
      </c>
      <c r="P143" s="210" t="s">
        <v>127</v>
      </c>
    </row>
    <row r="144" spans="2:16" x14ac:dyDescent="0.3">
      <c r="B144" s="180" t="s">
        <v>660</v>
      </c>
      <c r="C144" s="300"/>
      <c r="D144" s="268" t="s">
        <v>111</v>
      </c>
      <c r="E144" s="131" t="s">
        <v>661</v>
      </c>
      <c r="F144" s="120" t="s">
        <v>662</v>
      </c>
      <c r="G144" s="133">
        <v>45.154000000000003</v>
      </c>
      <c r="H144" s="109">
        <v>26.833970000000001</v>
      </c>
      <c r="I144" s="109">
        <v>14</v>
      </c>
      <c r="J144" s="109">
        <v>3</v>
      </c>
      <c r="K144" s="109">
        <v>1</v>
      </c>
      <c r="L144" s="109">
        <v>1</v>
      </c>
      <c r="M144" s="109"/>
      <c r="N144" s="109"/>
      <c r="O144" s="44" t="s">
        <v>117</v>
      </c>
      <c r="P144" s="210" t="s">
        <v>127</v>
      </c>
    </row>
    <row r="145" spans="2:18" x14ac:dyDescent="0.3">
      <c r="B145" s="180" t="s">
        <v>663</v>
      </c>
      <c r="C145" s="300"/>
      <c r="D145" s="268" t="s">
        <v>111</v>
      </c>
      <c r="E145" s="131" t="s">
        <v>661</v>
      </c>
      <c r="F145" s="120" t="s">
        <v>664</v>
      </c>
      <c r="G145" s="120">
        <v>45.154020000000003</v>
      </c>
      <c r="H145" s="109">
        <v>26.83427</v>
      </c>
      <c r="I145" s="109">
        <v>12.4</v>
      </c>
      <c r="J145" s="109">
        <v>2</v>
      </c>
      <c r="K145" s="109">
        <v>1</v>
      </c>
      <c r="L145" s="109">
        <v>1</v>
      </c>
      <c r="M145" s="109"/>
      <c r="N145" s="109"/>
      <c r="O145" s="44" t="s">
        <v>137</v>
      </c>
      <c r="P145" s="210" t="s">
        <v>127</v>
      </c>
    </row>
    <row r="146" spans="2:18" x14ac:dyDescent="0.3">
      <c r="B146" s="180" t="s">
        <v>665</v>
      </c>
      <c r="C146" s="300"/>
      <c r="D146" s="268" t="s">
        <v>111</v>
      </c>
      <c r="E146" s="131" t="s">
        <v>666</v>
      </c>
      <c r="F146" s="120" t="s">
        <v>667</v>
      </c>
      <c r="G146" s="120">
        <v>45.152929999999998</v>
      </c>
      <c r="H146" s="109">
        <v>26.835270000000001</v>
      </c>
      <c r="I146" s="109">
        <v>25.8</v>
      </c>
      <c r="J146" s="109">
        <v>2</v>
      </c>
      <c r="K146" s="109">
        <v>2</v>
      </c>
      <c r="L146" s="109">
        <v>1</v>
      </c>
      <c r="M146" s="109"/>
      <c r="N146" s="109"/>
      <c r="O146" s="44" t="s">
        <v>117</v>
      </c>
      <c r="P146" s="210" t="s">
        <v>127</v>
      </c>
    </row>
    <row r="147" spans="2:18" x14ac:dyDescent="0.3">
      <c r="B147" s="180" t="s">
        <v>668</v>
      </c>
      <c r="C147" s="300"/>
      <c r="D147" s="268" t="s">
        <v>111</v>
      </c>
      <c r="E147" s="131" t="s">
        <v>669</v>
      </c>
      <c r="F147" s="120" t="s">
        <v>670</v>
      </c>
      <c r="G147" s="120">
        <v>45.15446</v>
      </c>
      <c r="H147" s="109">
        <v>26.835740000000001</v>
      </c>
      <c r="I147" s="109">
        <v>18</v>
      </c>
      <c r="J147" s="109">
        <v>4</v>
      </c>
      <c r="K147" s="109">
        <v>1</v>
      </c>
      <c r="L147" s="109">
        <v>1</v>
      </c>
      <c r="M147" s="109"/>
      <c r="N147" s="109" t="s">
        <v>126</v>
      </c>
      <c r="O147" s="44" t="s">
        <v>137</v>
      </c>
      <c r="P147" s="210" t="s">
        <v>127</v>
      </c>
    </row>
    <row r="148" spans="2:18" ht="15" thickBot="1" x14ac:dyDescent="0.35">
      <c r="B148" s="184" t="s">
        <v>671</v>
      </c>
      <c r="C148" s="301"/>
      <c r="D148" s="269" t="s">
        <v>111</v>
      </c>
      <c r="E148" s="211" t="s">
        <v>650</v>
      </c>
      <c r="F148" s="200" t="s">
        <v>672</v>
      </c>
      <c r="G148" s="224">
        <v>45.154000000000003</v>
      </c>
      <c r="H148" s="195">
        <v>26.836120000000001</v>
      </c>
      <c r="I148" s="195">
        <v>18.399999999999999</v>
      </c>
      <c r="J148" s="195">
        <v>5</v>
      </c>
      <c r="K148" s="195">
        <v>1</v>
      </c>
      <c r="L148" s="195">
        <v>1</v>
      </c>
      <c r="M148" s="195"/>
      <c r="N148" s="195" t="s">
        <v>126</v>
      </c>
      <c r="O148" s="171" t="s">
        <v>117</v>
      </c>
      <c r="P148" s="212" t="s">
        <v>127</v>
      </c>
    </row>
    <row r="149" spans="2:18" ht="15" thickBot="1" x14ac:dyDescent="0.35">
      <c r="B149" s="296" t="s">
        <v>119</v>
      </c>
      <c r="C149" s="297"/>
      <c r="D149" s="297"/>
      <c r="E149" s="297"/>
      <c r="F149" s="297"/>
      <c r="G149" s="298">
        <f>COUNTA(H135:H148)</f>
        <v>13</v>
      </c>
      <c r="H149" s="298"/>
      <c r="I149" s="176"/>
      <c r="J149" s="176">
        <f>SUM(J135:J148)</f>
        <v>33</v>
      </c>
      <c r="K149" s="176">
        <f>SUM(K135:K148)</f>
        <v>21</v>
      </c>
      <c r="L149" s="176">
        <f>SUM(L135:L148)</f>
        <v>13</v>
      </c>
      <c r="M149" s="176">
        <f>SUM(M135:M148)</f>
        <v>1</v>
      </c>
      <c r="N149" s="154">
        <f>COUNTIF(N135:N148,"îngropată")</f>
        <v>3</v>
      </c>
      <c r="O149" s="177"/>
      <c r="P149" s="178"/>
    </row>
    <row r="150" spans="2:18" s="51" customFormat="1" ht="15" customHeight="1" x14ac:dyDescent="0.3">
      <c r="B150" s="226" t="s">
        <v>673</v>
      </c>
      <c r="C150" s="293" t="s">
        <v>674</v>
      </c>
      <c r="D150" s="270" t="s">
        <v>189</v>
      </c>
      <c r="E150" s="213" t="s">
        <v>675</v>
      </c>
      <c r="F150" s="225" t="s">
        <v>676</v>
      </c>
      <c r="G150" s="225">
        <v>45.152509999999999</v>
      </c>
      <c r="H150" s="216">
        <v>26.83813</v>
      </c>
      <c r="I150" s="216">
        <v>6.4</v>
      </c>
      <c r="J150" s="216">
        <v>1</v>
      </c>
      <c r="K150" s="216">
        <v>2</v>
      </c>
      <c r="L150" s="216">
        <v>1</v>
      </c>
      <c r="M150" s="216"/>
      <c r="N150" s="216" t="s">
        <v>154</v>
      </c>
      <c r="O150" s="217" t="s">
        <v>137</v>
      </c>
      <c r="P150" s="162"/>
    </row>
    <row r="151" spans="2:18" s="51" customFormat="1" x14ac:dyDescent="0.3">
      <c r="B151" s="227" t="s">
        <v>677</v>
      </c>
      <c r="C151" s="294"/>
      <c r="D151" s="268" t="s">
        <v>189</v>
      </c>
      <c r="E151" s="116" t="s">
        <v>678</v>
      </c>
      <c r="F151" s="123" t="s">
        <v>679</v>
      </c>
      <c r="G151" s="123">
        <v>45.152520000000003</v>
      </c>
      <c r="H151" s="112">
        <v>26.839310000000001</v>
      </c>
      <c r="I151" s="112">
        <v>6.4</v>
      </c>
      <c r="J151" s="112">
        <v>1</v>
      </c>
      <c r="K151" s="112">
        <v>2</v>
      </c>
      <c r="L151" s="112">
        <v>1</v>
      </c>
      <c r="M151" s="112"/>
      <c r="N151" s="112" t="s">
        <v>154</v>
      </c>
      <c r="O151" s="113" t="s">
        <v>137</v>
      </c>
      <c r="P151" s="44"/>
    </row>
    <row r="152" spans="2:18" s="51" customFormat="1" x14ac:dyDescent="0.3">
      <c r="B152" s="227" t="s">
        <v>680</v>
      </c>
      <c r="C152" s="294"/>
      <c r="D152" s="268" t="s">
        <v>189</v>
      </c>
      <c r="E152" s="116" t="s">
        <v>681</v>
      </c>
      <c r="F152" s="123" t="s">
        <v>682</v>
      </c>
      <c r="G152" s="123">
        <v>45.151580000000003</v>
      </c>
      <c r="H152" s="112">
        <v>26.840340000000001</v>
      </c>
      <c r="I152" s="112">
        <v>8</v>
      </c>
      <c r="J152" s="112">
        <v>2</v>
      </c>
      <c r="K152" s="112">
        <v>2</v>
      </c>
      <c r="L152" s="112">
        <v>1</v>
      </c>
      <c r="M152" s="112"/>
      <c r="N152" s="112" t="s">
        <v>154</v>
      </c>
      <c r="O152" s="113" t="s">
        <v>137</v>
      </c>
      <c r="P152" s="44"/>
    </row>
    <row r="153" spans="2:18" s="51" customFormat="1" x14ac:dyDescent="0.3">
      <c r="B153" s="227" t="s">
        <v>683</v>
      </c>
      <c r="C153" s="294"/>
      <c r="D153" s="268" t="s">
        <v>189</v>
      </c>
      <c r="E153" s="116" t="s">
        <v>684</v>
      </c>
      <c r="F153" s="123" t="s">
        <v>685</v>
      </c>
      <c r="G153" s="123">
        <v>45.152639999999998</v>
      </c>
      <c r="H153" s="112">
        <v>26.840820000000001</v>
      </c>
      <c r="I153" s="112">
        <v>6.4</v>
      </c>
      <c r="J153" s="112">
        <v>1</v>
      </c>
      <c r="K153" s="112">
        <v>2</v>
      </c>
      <c r="L153" s="112">
        <v>1</v>
      </c>
      <c r="M153" s="112"/>
      <c r="N153" s="112" t="s">
        <v>154</v>
      </c>
      <c r="O153" s="113" t="s">
        <v>137</v>
      </c>
      <c r="P153" s="44"/>
    </row>
    <row r="154" spans="2:18" s="51" customFormat="1" x14ac:dyDescent="0.3">
      <c r="B154" s="227" t="s">
        <v>686</v>
      </c>
      <c r="C154" s="294"/>
      <c r="D154" s="268" t="s">
        <v>189</v>
      </c>
      <c r="E154" s="116" t="s">
        <v>687</v>
      </c>
      <c r="F154" s="123" t="s">
        <v>688</v>
      </c>
      <c r="G154" s="123">
        <v>45.152670000000001</v>
      </c>
      <c r="H154" s="134">
        <v>26.842400000000001</v>
      </c>
      <c r="I154" s="135">
        <v>6.4</v>
      </c>
      <c r="J154" s="112">
        <v>1</v>
      </c>
      <c r="K154" s="112">
        <v>2</v>
      </c>
      <c r="L154" s="112">
        <v>1</v>
      </c>
      <c r="M154" s="112"/>
      <c r="N154" s="112" t="s">
        <v>154</v>
      </c>
      <c r="O154" s="113" t="s">
        <v>137</v>
      </c>
      <c r="P154" s="44"/>
      <c r="Q154" s="52"/>
      <c r="R154" s="52"/>
    </row>
    <row r="155" spans="2:18" s="51" customFormat="1" x14ac:dyDescent="0.3">
      <c r="B155" s="227" t="s">
        <v>689</v>
      </c>
      <c r="C155" s="294"/>
      <c r="D155" s="268" t="s">
        <v>189</v>
      </c>
      <c r="E155" s="116" t="s">
        <v>687</v>
      </c>
      <c r="F155" s="123" t="s">
        <v>690</v>
      </c>
      <c r="G155" s="123">
        <v>45.152320000000003</v>
      </c>
      <c r="H155" s="112">
        <v>26.8431</v>
      </c>
      <c r="I155" s="112">
        <v>6.4</v>
      </c>
      <c r="J155" s="112">
        <v>1</v>
      </c>
      <c r="K155" s="112">
        <v>2</v>
      </c>
      <c r="L155" s="112">
        <v>1</v>
      </c>
      <c r="M155" s="112"/>
      <c r="N155" s="112" t="s">
        <v>154</v>
      </c>
      <c r="O155" s="113" t="s">
        <v>137</v>
      </c>
      <c r="P155" s="44"/>
    </row>
    <row r="156" spans="2:18" s="51" customFormat="1" x14ac:dyDescent="0.3">
      <c r="B156" s="227" t="s">
        <v>691</v>
      </c>
      <c r="C156" s="294"/>
      <c r="D156" s="268" t="s">
        <v>189</v>
      </c>
      <c r="E156" s="116" t="s">
        <v>692</v>
      </c>
      <c r="F156" s="123" t="s">
        <v>693</v>
      </c>
      <c r="G156" s="123">
        <v>45.153680000000001</v>
      </c>
      <c r="H156" s="112">
        <v>26.843</v>
      </c>
      <c r="I156" s="112">
        <v>9.6</v>
      </c>
      <c r="J156" s="112">
        <v>2</v>
      </c>
      <c r="K156" s="112">
        <v>3</v>
      </c>
      <c r="L156" s="112">
        <v>1</v>
      </c>
      <c r="M156" s="112"/>
      <c r="N156" s="112" t="s">
        <v>154</v>
      </c>
      <c r="O156" s="113" t="s">
        <v>137</v>
      </c>
      <c r="P156" s="44"/>
    </row>
    <row r="157" spans="2:18" s="51" customFormat="1" ht="15" thickBot="1" x14ac:dyDescent="0.35">
      <c r="B157" s="228" t="s">
        <v>694</v>
      </c>
      <c r="C157" s="295"/>
      <c r="D157" s="269" t="s">
        <v>189</v>
      </c>
      <c r="E157" s="211" t="s">
        <v>681</v>
      </c>
      <c r="F157" s="229" t="s">
        <v>695</v>
      </c>
      <c r="G157" s="229">
        <v>45.151139999999998</v>
      </c>
      <c r="H157" s="188">
        <v>26.843859999999999</v>
      </c>
      <c r="I157" s="188">
        <v>8</v>
      </c>
      <c r="J157" s="188">
        <v>2</v>
      </c>
      <c r="K157" s="188">
        <v>2</v>
      </c>
      <c r="L157" s="188">
        <v>1</v>
      </c>
      <c r="M157" s="188"/>
      <c r="N157" s="188" t="s">
        <v>154</v>
      </c>
      <c r="O157" s="189" t="s">
        <v>137</v>
      </c>
      <c r="P157" s="171"/>
    </row>
    <row r="158" spans="2:18" ht="15" thickBot="1" x14ac:dyDescent="0.35">
      <c r="B158" s="296" t="s">
        <v>119</v>
      </c>
      <c r="C158" s="297"/>
      <c r="D158" s="297"/>
      <c r="E158" s="297"/>
      <c r="F158" s="297"/>
      <c r="G158" s="298">
        <f>COUNTA(H150:H157)</f>
        <v>8</v>
      </c>
      <c r="H158" s="298"/>
      <c r="I158" s="176"/>
      <c r="J158" s="176">
        <f>SUM(J150:J157)</f>
        <v>11</v>
      </c>
      <c r="K158" s="176">
        <f>SUM(K150:K157)</f>
        <v>17</v>
      </c>
      <c r="L158" s="176">
        <f>SUM(L150:M157)</f>
        <v>8</v>
      </c>
      <c r="M158" s="176">
        <f>SUM(M150:M157)</f>
        <v>0</v>
      </c>
      <c r="N158" s="154">
        <f>COUNTIF(N150:N157,"îngropată")</f>
        <v>8</v>
      </c>
      <c r="O158" s="177"/>
      <c r="P158" s="178"/>
    </row>
    <row r="159" spans="2:18" ht="15" customHeight="1" x14ac:dyDescent="0.3">
      <c r="B159" s="179" t="s">
        <v>696</v>
      </c>
      <c r="C159" s="293" t="s">
        <v>697</v>
      </c>
      <c r="D159" s="274" t="s">
        <v>111</v>
      </c>
      <c r="E159" s="225" t="s">
        <v>698</v>
      </c>
      <c r="F159" s="230" t="s">
        <v>699</v>
      </c>
      <c r="G159" s="230">
        <v>45.151020000000003</v>
      </c>
      <c r="H159" s="174">
        <v>26.83671</v>
      </c>
      <c r="I159" s="174">
        <v>16.600000000000001</v>
      </c>
      <c r="J159" s="174">
        <v>2</v>
      </c>
      <c r="K159" s="174">
        <v>2</v>
      </c>
      <c r="L159" s="174">
        <v>1</v>
      </c>
      <c r="M159" s="174"/>
      <c r="N159" s="174"/>
      <c r="O159" s="162" t="s">
        <v>137</v>
      </c>
      <c r="P159" s="162" t="s">
        <v>127</v>
      </c>
    </row>
    <row r="160" spans="2:18" x14ac:dyDescent="0.3">
      <c r="B160" s="180" t="s">
        <v>700</v>
      </c>
      <c r="C160" s="294"/>
      <c r="D160" s="275" t="s">
        <v>111</v>
      </c>
      <c r="E160" s="123" t="s">
        <v>698</v>
      </c>
      <c r="F160" s="124" t="s">
        <v>701</v>
      </c>
      <c r="G160" s="124">
        <v>45.150829999999999</v>
      </c>
      <c r="H160" s="109">
        <v>26.838750000000001</v>
      </c>
      <c r="I160" s="109">
        <v>18.399999999999999</v>
      </c>
      <c r="J160" s="109">
        <v>2</v>
      </c>
      <c r="K160" s="109">
        <v>1</v>
      </c>
      <c r="L160" s="109">
        <v>1</v>
      </c>
      <c r="M160" s="109"/>
      <c r="N160" s="109"/>
      <c r="O160" s="44" t="s">
        <v>137</v>
      </c>
      <c r="P160" s="44" t="s">
        <v>127</v>
      </c>
    </row>
    <row r="161" spans="2:16" x14ac:dyDescent="0.3">
      <c r="B161" s="180" t="s">
        <v>702</v>
      </c>
      <c r="C161" s="294"/>
      <c r="D161" s="275" t="s">
        <v>111</v>
      </c>
      <c r="E161" s="123" t="s">
        <v>703</v>
      </c>
      <c r="F161" s="124" t="s">
        <v>704</v>
      </c>
      <c r="G161" s="124">
        <v>45.150370000000002</v>
      </c>
      <c r="H161" s="109">
        <v>26.84037</v>
      </c>
      <c r="I161" s="109">
        <v>28</v>
      </c>
      <c r="J161" s="109">
        <v>4</v>
      </c>
      <c r="K161" s="109">
        <v>3</v>
      </c>
      <c r="L161" s="109">
        <v>1</v>
      </c>
      <c r="M161" s="109"/>
      <c r="N161" s="109" t="s">
        <v>126</v>
      </c>
      <c r="O161" s="44" t="s">
        <v>117</v>
      </c>
      <c r="P161" s="44" t="s">
        <v>127</v>
      </c>
    </row>
    <row r="162" spans="2:16" x14ac:dyDescent="0.3">
      <c r="B162" s="180" t="s">
        <v>705</v>
      </c>
      <c r="C162" s="294"/>
      <c r="D162" s="275" t="s">
        <v>111</v>
      </c>
      <c r="E162" s="123" t="s">
        <v>706</v>
      </c>
      <c r="F162" s="124" t="s">
        <v>707</v>
      </c>
      <c r="G162" s="124">
        <v>45.149749999999997</v>
      </c>
      <c r="H162" s="109">
        <v>26.837420000000002</v>
      </c>
      <c r="I162" s="109">
        <v>20.100000000000001</v>
      </c>
      <c r="J162" s="109">
        <v>3</v>
      </c>
      <c r="K162" s="109">
        <v>1</v>
      </c>
      <c r="L162" s="109">
        <v>1</v>
      </c>
      <c r="M162" s="109"/>
      <c r="N162" s="109"/>
      <c r="O162" s="44" t="s">
        <v>117</v>
      </c>
      <c r="P162" s="44" t="s">
        <v>127</v>
      </c>
    </row>
    <row r="163" spans="2:16" x14ac:dyDescent="0.3">
      <c r="B163" s="180" t="s">
        <v>708</v>
      </c>
      <c r="C163" s="294"/>
      <c r="D163" s="275" t="s">
        <v>111</v>
      </c>
      <c r="E163" s="123" t="s">
        <v>709</v>
      </c>
      <c r="F163" s="124" t="s">
        <v>710</v>
      </c>
      <c r="G163" s="124">
        <v>45.150080000000003</v>
      </c>
      <c r="H163" s="109">
        <v>26.838429999999999</v>
      </c>
      <c r="I163" s="109">
        <v>11.7</v>
      </c>
      <c r="J163" s="109">
        <v>2</v>
      </c>
      <c r="K163" s="109">
        <v>2</v>
      </c>
      <c r="L163" s="109">
        <v>1</v>
      </c>
      <c r="M163" s="109"/>
      <c r="N163" s="109"/>
      <c r="O163" s="44" t="s">
        <v>117</v>
      </c>
      <c r="P163" s="44" t="s">
        <v>127</v>
      </c>
    </row>
    <row r="164" spans="2:16" x14ac:dyDescent="0.3">
      <c r="B164" s="180" t="s">
        <v>711</v>
      </c>
      <c r="C164" s="294"/>
      <c r="D164" s="275" t="s">
        <v>111</v>
      </c>
      <c r="E164" s="123" t="s">
        <v>712</v>
      </c>
      <c r="F164" s="124" t="s">
        <v>713</v>
      </c>
      <c r="G164" s="124">
        <v>45.14969</v>
      </c>
      <c r="H164" s="109">
        <v>26.83981</v>
      </c>
      <c r="I164" s="109">
        <v>29.7</v>
      </c>
      <c r="J164" s="109">
        <v>4</v>
      </c>
      <c r="K164" s="109">
        <v>1</v>
      </c>
      <c r="L164" s="109">
        <v>1</v>
      </c>
      <c r="M164" s="109"/>
      <c r="N164" s="109"/>
      <c r="O164" s="44" t="s">
        <v>117</v>
      </c>
      <c r="P164" s="44" t="s">
        <v>127</v>
      </c>
    </row>
    <row r="165" spans="2:16" x14ac:dyDescent="0.3">
      <c r="B165" s="180" t="s">
        <v>714</v>
      </c>
      <c r="C165" s="294"/>
      <c r="D165" s="275" t="s">
        <v>111</v>
      </c>
      <c r="E165" s="123" t="s">
        <v>715</v>
      </c>
      <c r="F165" s="124" t="s">
        <v>716</v>
      </c>
      <c r="G165" s="124">
        <v>45.14734</v>
      </c>
      <c r="H165" s="109">
        <v>26.840330000000002</v>
      </c>
      <c r="I165" s="109">
        <v>11</v>
      </c>
      <c r="J165" s="112">
        <v>1</v>
      </c>
      <c r="K165" s="112">
        <v>1</v>
      </c>
      <c r="L165" s="112">
        <v>1</v>
      </c>
      <c r="M165" s="112"/>
      <c r="N165" s="109"/>
      <c r="O165" s="44" t="s">
        <v>117</v>
      </c>
      <c r="P165" s="44" t="s">
        <v>127</v>
      </c>
    </row>
    <row r="166" spans="2:16" x14ac:dyDescent="0.3">
      <c r="B166" s="180" t="s">
        <v>717</v>
      </c>
      <c r="C166" s="294"/>
      <c r="D166" s="275" t="s">
        <v>111</v>
      </c>
      <c r="E166" s="123" t="s">
        <v>684</v>
      </c>
      <c r="F166" s="124" t="s">
        <v>718</v>
      </c>
      <c r="G166" s="124">
        <v>45.147440000000003</v>
      </c>
      <c r="H166" s="109">
        <v>26.83943</v>
      </c>
      <c r="I166" s="109">
        <v>14.8</v>
      </c>
      <c r="J166" s="109">
        <v>2</v>
      </c>
      <c r="K166" s="109">
        <v>1</v>
      </c>
      <c r="L166" s="109">
        <v>1</v>
      </c>
      <c r="M166" s="109"/>
      <c r="N166" s="109"/>
      <c r="O166" s="44" t="s">
        <v>117</v>
      </c>
      <c r="P166" s="44" t="s">
        <v>127</v>
      </c>
    </row>
    <row r="167" spans="2:16" x14ac:dyDescent="0.3">
      <c r="B167" s="180" t="s">
        <v>719</v>
      </c>
      <c r="C167" s="294"/>
      <c r="D167" s="275" t="s">
        <v>111</v>
      </c>
      <c r="E167" s="123" t="s">
        <v>720</v>
      </c>
      <c r="F167" s="124" t="s">
        <v>721</v>
      </c>
      <c r="G167" s="124">
        <v>45.14866</v>
      </c>
      <c r="H167" s="109">
        <v>26.837019999999999</v>
      </c>
      <c r="I167" s="109">
        <v>13.7</v>
      </c>
      <c r="J167" s="109">
        <v>2</v>
      </c>
      <c r="K167" s="109">
        <v>1</v>
      </c>
      <c r="L167" s="109">
        <v>1</v>
      </c>
      <c r="M167" s="109"/>
      <c r="N167" s="109"/>
      <c r="O167" s="44" t="s">
        <v>117</v>
      </c>
      <c r="P167" s="44" t="s">
        <v>127</v>
      </c>
    </row>
    <row r="168" spans="2:16" x14ac:dyDescent="0.3">
      <c r="B168" s="180" t="s">
        <v>722</v>
      </c>
      <c r="C168" s="294"/>
      <c r="D168" s="275" t="s">
        <v>111</v>
      </c>
      <c r="E168" s="123" t="s">
        <v>95</v>
      </c>
      <c r="F168" s="124" t="s">
        <v>723</v>
      </c>
      <c r="G168" s="124">
        <v>45.149470000000001</v>
      </c>
      <c r="H168" s="109">
        <v>26.83624</v>
      </c>
      <c r="I168" s="109">
        <v>11.2</v>
      </c>
      <c r="J168" s="109">
        <v>1</v>
      </c>
      <c r="K168" s="109">
        <v>1</v>
      </c>
      <c r="L168" s="109">
        <v>1</v>
      </c>
      <c r="M168" s="109"/>
      <c r="N168" s="109"/>
      <c r="O168" s="44" t="s">
        <v>137</v>
      </c>
      <c r="P168" s="44" t="s">
        <v>127</v>
      </c>
    </row>
    <row r="169" spans="2:16" ht="15" thickBot="1" x14ac:dyDescent="0.35">
      <c r="B169" s="184" t="s">
        <v>724</v>
      </c>
      <c r="C169" s="295"/>
      <c r="D169" s="276" t="s">
        <v>111</v>
      </c>
      <c r="E169" s="229" t="s">
        <v>725</v>
      </c>
      <c r="F169" s="231" t="s">
        <v>726</v>
      </c>
      <c r="G169" s="231">
        <v>45.148240000000001</v>
      </c>
      <c r="H169" s="195">
        <v>26.838480000000001</v>
      </c>
      <c r="I169" s="195">
        <v>9.8000000000000007</v>
      </c>
      <c r="J169" s="195">
        <v>1</v>
      </c>
      <c r="K169" s="195">
        <v>1</v>
      </c>
      <c r="L169" s="195">
        <v>1</v>
      </c>
      <c r="M169" s="195"/>
      <c r="N169" s="195"/>
      <c r="O169" s="171" t="s">
        <v>137</v>
      </c>
      <c r="P169" s="171" t="s">
        <v>127</v>
      </c>
    </row>
    <row r="170" spans="2:16" ht="15" thickBot="1" x14ac:dyDescent="0.35">
      <c r="B170" s="296" t="s">
        <v>119</v>
      </c>
      <c r="C170" s="297"/>
      <c r="D170" s="297"/>
      <c r="E170" s="297"/>
      <c r="F170" s="297"/>
      <c r="G170" s="298">
        <f>COUNTA(H159:H169)</f>
        <v>11</v>
      </c>
      <c r="H170" s="298"/>
      <c r="I170" s="176"/>
      <c r="J170" s="176">
        <f>SUM(J159:J169)</f>
        <v>24</v>
      </c>
      <c r="K170" s="176">
        <f>SUM(K159:K169)</f>
        <v>15</v>
      </c>
      <c r="L170" s="176">
        <f>SUM(L159:L169)</f>
        <v>11</v>
      </c>
      <c r="M170" s="176">
        <f>SUM(M159:M169)</f>
        <v>0</v>
      </c>
      <c r="N170" s="232">
        <f>COUNTIF(N159:N169,"îngropată")</f>
        <v>0</v>
      </c>
      <c r="O170" s="177"/>
      <c r="P170" s="178"/>
    </row>
    <row r="171" spans="2:16" ht="15" customHeight="1" x14ac:dyDescent="0.3">
      <c r="B171" s="179" t="s">
        <v>727</v>
      </c>
      <c r="C171" s="299" t="s">
        <v>728</v>
      </c>
      <c r="D171" s="274" t="s">
        <v>111</v>
      </c>
      <c r="E171" s="230" t="s">
        <v>729</v>
      </c>
      <c r="F171" s="162" t="s">
        <v>730</v>
      </c>
      <c r="G171" s="162">
        <v>45.139189999999999</v>
      </c>
      <c r="H171" s="174">
        <v>26.81795</v>
      </c>
      <c r="I171" s="174">
        <v>7.4</v>
      </c>
      <c r="J171" s="174">
        <v>1</v>
      </c>
      <c r="K171" s="174">
        <v>1</v>
      </c>
      <c r="L171" s="308">
        <v>1</v>
      </c>
      <c r="M171" s="174"/>
      <c r="N171" s="174"/>
      <c r="O171" s="162" t="s">
        <v>137</v>
      </c>
      <c r="P171" s="162" t="s">
        <v>127</v>
      </c>
    </row>
    <row r="172" spans="2:16" x14ac:dyDescent="0.3">
      <c r="B172" s="180" t="s">
        <v>731</v>
      </c>
      <c r="C172" s="300"/>
      <c r="D172" s="275" t="s">
        <v>111</v>
      </c>
      <c r="E172" s="124" t="s">
        <v>732</v>
      </c>
      <c r="F172" s="44" t="s">
        <v>733</v>
      </c>
      <c r="G172" s="44">
        <v>45.13899</v>
      </c>
      <c r="H172" s="109">
        <v>26.818529999999999</v>
      </c>
      <c r="I172" s="109">
        <v>12.2</v>
      </c>
      <c r="J172" s="109">
        <v>1</v>
      </c>
      <c r="K172" s="109">
        <v>1</v>
      </c>
      <c r="L172" s="309"/>
      <c r="M172" s="109"/>
      <c r="N172" s="109"/>
      <c r="O172" s="44" t="s">
        <v>137</v>
      </c>
      <c r="P172" s="44" t="s">
        <v>127</v>
      </c>
    </row>
    <row r="173" spans="2:16" x14ac:dyDescent="0.3">
      <c r="B173" s="180" t="s">
        <v>734</v>
      </c>
      <c r="C173" s="300"/>
      <c r="D173" s="275" t="s">
        <v>111</v>
      </c>
      <c r="E173" s="124" t="s">
        <v>729</v>
      </c>
      <c r="F173" s="44" t="s">
        <v>735</v>
      </c>
      <c r="G173" s="44">
        <v>45.138010000000001</v>
      </c>
      <c r="H173" s="109">
        <v>26.82123</v>
      </c>
      <c r="I173" s="109">
        <v>7.8</v>
      </c>
      <c r="J173" s="109">
        <v>1</v>
      </c>
      <c r="K173" s="109">
        <v>1</v>
      </c>
      <c r="L173" s="109">
        <v>1</v>
      </c>
      <c r="M173" s="109"/>
      <c r="N173" s="109"/>
      <c r="O173" s="44" t="s">
        <v>137</v>
      </c>
      <c r="P173" s="44" t="s">
        <v>127</v>
      </c>
    </row>
    <row r="174" spans="2:16" x14ac:dyDescent="0.3">
      <c r="B174" s="180" t="s">
        <v>736</v>
      </c>
      <c r="C174" s="300"/>
      <c r="D174" s="275" t="s">
        <v>111</v>
      </c>
      <c r="E174" s="124" t="s">
        <v>729</v>
      </c>
      <c r="F174" s="44" t="s">
        <v>737</v>
      </c>
      <c r="G174" s="44">
        <v>45.137920000000001</v>
      </c>
      <c r="H174" s="109">
        <v>26.821359999999999</v>
      </c>
      <c r="I174" s="109">
        <v>16.100000000000001</v>
      </c>
      <c r="J174" s="109">
        <v>1</v>
      </c>
      <c r="K174" s="109">
        <v>1</v>
      </c>
      <c r="L174" s="109">
        <v>1</v>
      </c>
      <c r="M174" s="109"/>
      <c r="N174" s="109"/>
      <c r="O174" s="44" t="s">
        <v>137</v>
      </c>
      <c r="P174" s="44" t="s">
        <v>127</v>
      </c>
    </row>
    <row r="175" spans="2:16" x14ac:dyDescent="0.3">
      <c r="B175" s="180" t="s">
        <v>738</v>
      </c>
      <c r="C175" s="300"/>
      <c r="D175" s="275" t="s">
        <v>111</v>
      </c>
      <c r="E175" s="124" t="s">
        <v>729</v>
      </c>
      <c r="F175" s="44" t="s">
        <v>739</v>
      </c>
      <c r="G175" s="44">
        <v>45.13861</v>
      </c>
      <c r="H175" s="109">
        <v>26.81934</v>
      </c>
      <c r="I175" s="109">
        <v>12.8</v>
      </c>
      <c r="J175" s="109">
        <v>2</v>
      </c>
      <c r="K175" s="109">
        <v>1</v>
      </c>
      <c r="L175" s="109">
        <v>1</v>
      </c>
      <c r="M175" s="109"/>
      <c r="N175" s="109"/>
      <c r="O175" s="44" t="s">
        <v>137</v>
      </c>
      <c r="P175" s="44" t="s">
        <v>127</v>
      </c>
    </row>
    <row r="176" spans="2:16" x14ac:dyDescent="0.3">
      <c r="B176" s="180" t="s">
        <v>740</v>
      </c>
      <c r="C176" s="300"/>
      <c r="D176" s="275" t="s">
        <v>111</v>
      </c>
      <c r="E176" s="124" t="s">
        <v>732</v>
      </c>
      <c r="F176" s="44" t="s">
        <v>741</v>
      </c>
      <c r="G176" s="44">
        <v>45.137169999999998</v>
      </c>
      <c r="H176" s="109">
        <v>26.816120000000002</v>
      </c>
      <c r="I176" s="109">
        <v>11.5</v>
      </c>
      <c r="J176" s="109">
        <v>1</v>
      </c>
      <c r="K176" s="109">
        <v>1</v>
      </c>
      <c r="L176" s="309">
        <v>1</v>
      </c>
      <c r="M176" s="109"/>
      <c r="N176" s="109" t="s">
        <v>126</v>
      </c>
      <c r="O176" s="44" t="s">
        <v>137</v>
      </c>
      <c r="P176" s="44" t="s">
        <v>127</v>
      </c>
    </row>
    <row r="177" spans="1:16" x14ac:dyDescent="0.3">
      <c r="B177" s="180" t="s">
        <v>742</v>
      </c>
      <c r="C177" s="300"/>
      <c r="D177" s="275" t="s">
        <v>111</v>
      </c>
      <c r="E177" s="124" t="s">
        <v>732</v>
      </c>
      <c r="F177" s="44" t="s">
        <v>743</v>
      </c>
      <c r="G177" s="44">
        <v>45.137770000000003</v>
      </c>
      <c r="H177" s="109">
        <v>26.81739</v>
      </c>
      <c r="I177" s="109">
        <v>16.600000000000001</v>
      </c>
      <c r="J177" s="109">
        <v>3</v>
      </c>
      <c r="K177" s="109">
        <v>1</v>
      </c>
      <c r="L177" s="309"/>
      <c r="M177" s="109"/>
      <c r="N177" s="109"/>
      <c r="O177" s="44" t="s">
        <v>137</v>
      </c>
      <c r="P177" s="44" t="s">
        <v>127</v>
      </c>
    </row>
    <row r="178" spans="1:16" x14ac:dyDescent="0.3">
      <c r="B178" s="180" t="s">
        <v>744</v>
      </c>
      <c r="C178" s="300"/>
      <c r="D178" s="275" t="s">
        <v>111</v>
      </c>
      <c r="E178" s="124" t="s">
        <v>745</v>
      </c>
      <c r="F178" s="44" t="s">
        <v>746</v>
      </c>
      <c r="G178" s="136">
        <v>45.133800000000001</v>
      </c>
      <c r="H178" s="109">
        <v>26.822949999999999</v>
      </c>
      <c r="I178" s="109">
        <v>11.2</v>
      </c>
      <c r="J178" s="109">
        <v>1</v>
      </c>
      <c r="K178" s="109">
        <v>1</v>
      </c>
      <c r="L178" s="109">
        <v>1</v>
      </c>
      <c r="M178" s="109"/>
      <c r="N178" s="109"/>
      <c r="O178" s="44" t="s">
        <v>137</v>
      </c>
      <c r="P178" s="44" t="s">
        <v>127</v>
      </c>
    </row>
    <row r="179" spans="1:16" x14ac:dyDescent="0.3">
      <c r="B179" s="180" t="s">
        <v>747</v>
      </c>
      <c r="C179" s="300"/>
      <c r="D179" s="275" t="s">
        <v>111</v>
      </c>
      <c r="E179" s="124" t="s">
        <v>745</v>
      </c>
      <c r="F179" s="44" t="s">
        <v>748</v>
      </c>
      <c r="G179" s="44">
        <v>45.134329999999999</v>
      </c>
      <c r="H179" s="109">
        <v>26.834579999999999</v>
      </c>
      <c r="I179" s="109">
        <v>14</v>
      </c>
      <c r="J179" s="109">
        <v>1</v>
      </c>
      <c r="K179" s="109">
        <v>1</v>
      </c>
      <c r="L179" s="109">
        <v>1</v>
      </c>
      <c r="M179" s="109"/>
      <c r="N179" s="109"/>
      <c r="O179" s="44" t="s">
        <v>137</v>
      </c>
      <c r="P179" s="44" t="s">
        <v>127</v>
      </c>
    </row>
    <row r="180" spans="1:16" x14ac:dyDescent="0.3">
      <c r="B180" s="180" t="s">
        <v>749</v>
      </c>
      <c r="C180" s="300"/>
      <c r="D180" s="275" t="s">
        <v>111</v>
      </c>
      <c r="E180" s="124" t="s">
        <v>745</v>
      </c>
      <c r="F180" s="44" t="s">
        <v>750</v>
      </c>
      <c r="G180" s="44">
        <v>45.135060000000003</v>
      </c>
      <c r="H180" s="109">
        <v>26.840260000000001</v>
      </c>
      <c r="I180" s="109">
        <v>9.6</v>
      </c>
      <c r="J180" s="109">
        <v>1</v>
      </c>
      <c r="K180" s="109">
        <v>1</v>
      </c>
      <c r="L180" s="109">
        <v>1</v>
      </c>
      <c r="M180" s="109"/>
      <c r="N180" s="109"/>
      <c r="O180" s="44" t="s">
        <v>137</v>
      </c>
      <c r="P180" s="44" t="s">
        <v>127</v>
      </c>
    </row>
    <row r="181" spans="1:16" x14ac:dyDescent="0.3">
      <c r="B181" s="180" t="s">
        <v>751</v>
      </c>
      <c r="C181" s="300"/>
      <c r="D181" s="275" t="s">
        <v>111</v>
      </c>
      <c r="E181" s="124" t="s">
        <v>802</v>
      </c>
      <c r="F181" s="44" t="s">
        <v>798</v>
      </c>
      <c r="G181" s="44">
        <v>45.1374</v>
      </c>
      <c r="H181" s="109">
        <v>26.85275</v>
      </c>
      <c r="I181" s="109"/>
      <c r="J181" s="109">
        <v>1</v>
      </c>
      <c r="K181" s="109">
        <v>1</v>
      </c>
      <c r="L181" s="109">
        <v>1</v>
      </c>
      <c r="M181" s="109"/>
      <c r="N181" s="109"/>
      <c r="O181" s="44" t="s">
        <v>137</v>
      </c>
      <c r="P181" s="44" t="s">
        <v>118</v>
      </c>
    </row>
    <row r="182" spans="1:16" x14ac:dyDescent="0.3">
      <c r="B182" s="180" t="s">
        <v>752</v>
      </c>
      <c r="C182" s="300"/>
      <c r="D182" s="275" t="s">
        <v>111</v>
      </c>
      <c r="E182" s="124" t="s">
        <v>803</v>
      </c>
      <c r="F182" s="137" t="s">
        <v>799</v>
      </c>
      <c r="G182" s="137">
        <v>45.135219999999997</v>
      </c>
      <c r="H182" s="109">
        <v>26.82986</v>
      </c>
      <c r="I182" s="109"/>
      <c r="J182" s="109">
        <v>1</v>
      </c>
      <c r="K182" s="109">
        <v>1</v>
      </c>
      <c r="L182" s="109">
        <v>1</v>
      </c>
      <c r="M182" s="109"/>
      <c r="N182" s="44"/>
      <c r="O182" s="44" t="s">
        <v>137</v>
      </c>
      <c r="P182" s="44" t="s">
        <v>118</v>
      </c>
    </row>
    <row r="183" spans="1:16" ht="15" thickBot="1" x14ac:dyDescent="0.35">
      <c r="B183" s="184" t="s">
        <v>753</v>
      </c>
      <c r="C183" s="301"/>
      <c r="D183" s="276" t="s">
        <v>111</v>
      </c>
      <c r="E183" s="231" t="s">
        <v>804</v>
      </c>
      <c r="F183" s="233" t="s">
        <v>800</v>
      </c>
      <c r="G183" s="233">
        <v>45.131740000000001</v>
      </c>
      <c r="H183" s="195">
        <v>26.867319999999999</v>
      </c>
      <c r="I183" s="195"/>
      <c r="J183" s="195">
        <v>1</v>
      </c>
      <c r="K183" s="195">
        <v>1</v>
      </c>
      <c r="L183" s="195"/>
      <c r="M183" s="195">
        <v>1</v>
      </c>
      <c r="N183" s="171"/>
      <c r="O183" s="171" t="s">
        <v>137</v>
      </c>
      <c r="P183" s="171" t="s">
        <v>118</v>
      </c>
    </row>
    <row r="184" spans="1:16" ht="15" thickBot="1" x14ac:dyDescent="0.35">
      <c r="B184" s="302" t="s">
        <v>119</v>
      </c>
      <c r="C184" s="297"/>
      <c r="D184" s="297"/>
      <c r="E184" s="297"/>
      <c r="F184" s="234"/>
      <c r="G184" s="303">
        <f>COUNTA(H171:H183)</f>
        <v>13</v>
      </c>
      <c r="H184" s="304"/>
      <c r="I184" s="176"/>
      <c r="J184" s="176">
        <f>SUM(J171:J183)</f>
        <v>16</v>
      </c>
      <c r="K184" s="176">
        <f>SUM(K171:K183)</f>
        <v>13</v>
      </c>
      <c r="L184" s="235">
        <f>SUM(L171:L183)</f>
        <v>10</v>
      </c>
      <c r="M184" s="176">
        <f>SUM(M171:M183)</f>
        <v>1</v>
      </c>
      <c r="N184" s="232">
        <f>COUNTIF(N171:N183,"îngropată")</f>
        <v>0</v>
      </c>
      <c r="O184" s="177"/>
      <c r="P184" s="178"/>
    </row>
    <row r="185" spans="1:16" ht="15" thickBot="1" x14ac:dyDescent="0.35">
      <c r="B185" s="107" t="s">
        <v>754</v>
      </c>
      <c r="C185" s="278" t="s">
        <v>755</v>
      </c>
      <c r="D185" s="277" t="s">
        <v>756</v>
      </c>
      <c r="E185" s="236" t="s">
        <v>802</v>
      </c>
      <c r="F185" s="237" t="s">
        <v>801</v>
      </c>
      <c r="G185" s="237">
        <v>45.143059999999998</v>
      </c>
      <c r="H185" s="237">
        <v>26.84252</v>
      </c>
      <c r="I185" s="237"/>
      <c r="J185" s="238" t="s">
        <v>757</v>
      </c>
      <c r="K185" s="237"/>
      <c r="L185" s="238">
        <v>1</v>
      </c>
      <c r="M185" s="237"/>
      <c r="N185" s="177"/>
      <c r="O185" s="177" t="s">
        <v>137</v>
      </c>
      <c r="P185" s="178" t="s">
        <v>118</v>
      </c>
    </row>
    <row r="187" spans="1:16" x14ac:dyDescent="0.3">
      <c r="A187" s="53"/>
      <c r="B187" s="76"/>
      <c r="C187" s="53"/>
      <c r="D187" s="53"/>
      <c r="E187" s="53"/>
      <c r="F187" s="53"/>
      <c r="G187" s="53"/>
      <c r="H187" s="54"/>
      <c r="I187" s="54"/>
      <c r="J187" s="54"/>
    </row>
    <row r="188" spans="1:16" x14ac:dyDescent="0.3">
      <c r="A188" s="55" t="s">
        <v>758</v>
      </c>
      <c r="B188" s="305" t="s">
        <v>759</v>
      </c>
      <c r="C188" s="306"/>
      <c r="D188" s="306"/>
      <c r="E188" s="306"/>
      <c r="F188" s="306"/>
      <c r="G188" s="306"/>
      <c r="H188" s="306"/>
      <c r="I188" s="307"/>
      <c r="J188" s="55">
        <f>SUM(J189+J190+J191)</f>
        <v>162</v>
      </c>
    </row>
    <row r="189" spans="1:16" x14ac:dyDescent="0.3">
      <c r="B189" s="56" t="s">
        <v>760</v>
      </c>
      <c r="C189" s="285" t="s">
        <v>761</v>
      </c>
      <c r="D189" s="286"/>
      <c r="E189" s="286"/>
      <c r="F189" s="286"/>
      <c r="G189" s="286"/>
      <c r="H189" s="286"/>
      <c r="I189" s="287"/>
      <c r="J189" s="45">
        <f>COUNTIF(P8:P185,"cu gard")</f>
        <v>67</v>
      </c>
      <c r="M189" s="19"/>
    </row>
    <row r="190" spans="1:16" x14ac:dyDescent="0.3">
      <c r="B190" s="49" t="s">
        <v>762</v>
      </c>
      <c r="C190" s="285" t="s">
        <v>763</v>
      </c>
      <c r="D190" s="286"/>
      <c r="E190" s="286"/>
      <c r="F190" s="286"/>
      <c r="G190" s="286"/>
      <c r="H190" s="286"/>
      <c r="I190" s="287"/>
      <c r="J190" s="47">
        <f>COUNTIF(P8:P185,"fara gard")</f>
        <v>17</v>
      </c>
    </row>
    <row r="191" spans="1:16" x14ac:dyDescent="0.3">
      <c r="B191" s="49" t="s">
        <v>764</v>
      </c>
      <c r="C191" s="290" t="s">
        <v>765</v>
      </c>
      <c r="D191" s="291"/>
      <c r="E191" s="291"/>
      <c r="F191" s="291"/>
      <c r="G191" s="291"/>
      <c r="H191" s="291"/>
      <c r="I191" s="292"/>
      <c r="J191" s="57">
        <f>COUNTIF(N8:N185,"îngropată")</f>
        <v>78</v>
      </c>
    </row>
    <row r="192" spans="1:16" x14ac:dyDescent="0.3">
      <c r="A192" s="59"/>
      <c r="B192" s="280" t="s">
        <v>766</v>
      </c>
      <c r="C192" s="345" t="s">
        <v>768</v>
      </c>
      <c r="D192" s="346"/>
      <c r="E192" s="346"/>
      <c r="F192" s="346"/>
      <c r="G192" s="346"/>
      <c r="H192" s="346"/>
      <c r="I192" s="347"/>
      <c r="J192" s="281">
        <v>632</v>
      </c>
    </row>
    <row r="193" spans="1:16" x14ac:dyDescent="0.3">
      <c r="A193" s="22"/>
      <c r="B193" s="45" t="s">
        <v>767</v>
      </c>
      <c r="C193" s="285" t="s">
        <v>770</v>
      </c>
      <c r="D193" s="286"/>
      <c r="E193" s="286"/>
      <c r="F193" s="286"/>
      <c r="G193" s="286"/>
      <c r="H193" s="286"/>
      <c r="I193" s="287"/>
      <c r="J193" s="60">
        <f>SUM(J184+J170+J158+J149+J134+J120+J116+J102+J96+J75+J70+J62+J58+J24+J20+J9)</f>
        <v>311</v>
      </c>
      <c r="K193" s="61"/>
    </row>
    <row r="194" spans="1:16" x14ac:dyDescent="0.3">
      <c r="A194" s="22"/>
      <c r="B194" s="45" t="s">
        <v>769</v>
      </c>
      <c r="C194" s="285" t="s">
        <v>771</v>
      </c>
      <c r="D194" s="286"/>
      <c r="E194" s="286"/>
      <c r="F194" s="286"/>
      <c r="G194" s="286"/>
      <c r="H194" s="286"/>
      <c r="I194" s="287"/>
      <c r="J194" s="60" t="s">
        <v>807</v>
      </c>
      <c r="K194" s="279"/>
    </row>
    <row r="195" spans="1:16" x14ac:dyDescent="0.3">
      <c r="A195" s="22"/>
      <c r="B195" s="281" t="s">
        <v>772</v>
      </c>
      <c r="C195" s="342" t="s">
        <v>808</v>
      </c>
      <c r="D195" s="343"/>
      <c r="E195" s="343"/>
      <c r="F195" s="343"/>
      <c r="G195" s="343"/>
      <c r="H195" s="343"/>
      <c r="I195" s="344"/>
      <c r="J195" s="282" t="s">
        <v>109</v>
      </c>
    </row>
    <row r="196" spans="1:16" ht="15.6" x14ac:dyDescent="0.3">
      <c r="A196" s="58" t="s">
        <v>806</v>
      </c>
      <c r="B196" s="288" t="s">
        <v>773</v>
      </c>
      <c r="C196" s="289"/>
      <c r="D196" s="289"/>
      <c r="E196" s="289"/>
      <c r="F196" s="64"/>
      <c r="G196" s="63"/>
      <c r="H196" s="65"/>
      <c r="I196" s="65"/>
      <c r="J196" s="283">
        <f>L184+L170+L158+L149+L134+L120+L116+L102+L96+L75+L70+L62+L58+L24+L20+L9</f>
        <v>148</v>
      </c>
      <c r="K196" s="61"/>
    </row>
    <row r="197" spans="1:16" ht="15.6" x14ac:dyDescent="0.3">
      <c r="A197" s="59"/>
      <c r="B197" s="77"/>
      <c r="C197" s="66"/>
      <c r="D197" s="66"/>
      <c r="E197" s="66"/>
      <c r="F197" s="66"/>
      <c r="G197" s="66"/>
      <c r="H197" s="67"/>
      <c r="I197" s="62"/>
      <c r="J197" s="68"/>
    </row>
    <row r="198" spans="1:16" ht="15.75" customHeight="1" x14ac:dyDescent="0.3">
      <c r="A198" s="69" t="s">
        <v>774</v>
      </c>
      <c r="B198" s="78"/>
      <c r="C198" s="70"/>
      <c r="D198" s="70"/>
      <c r="E198" s="70"/>
      <c r="F198" s="70"/>
      <c r="G198" s="70"/>
      <c r="H198" s="71"/>
      <c r="I198" s="71"/>
      <c r="J198" s="72"/>
      <c r="K198" s="73"/>
      <c r="L198" s="73"/>
      <c r="M198" s="73"/>
      <c r="N198" s="70"/>
      <c r="O198" s="70"/>
      <c r="P198" s="70"/>
    </row>
    <row r="199" spans="1:16" x14ac:dyDescent="0.3">
      <c r="A199" s="341" t="s">
        <v>775</v>
      </c>
      <c r="B199" s="341"/>
      <c r="C199" s="341"/>
      <c r="D199" s="341"/>
      <c r="E199" s="341"/>
      <c r="F199" s="341"/>
      <c r="G199" s="341"/>
      <c r="H199" s="341"/>
      <c r="I199" s="341"/>
      <c r="J199" s="341"/>
      <c r="K199" s="341"/>
      <c r="L199" s="341"/>
      <c r="M199" s="341"/>
      <c r="N199" s="74"/>
      <c r="O199" s="74"/>
      <c r="P199" s="74"/>
    </row>
    <row r="200" spans="1:16" x14ac:dyDescent="0.3">
      <c r="A200" s="341" t="s">
        <v>776</v>
      </c>
      <c r="B200" s="341"/>
      <c r="C200" s="341"/>
      <c r="D200" s="341"/>
      <c r="E200" s="341"/>
      <c r="F200" s="341"/>
      <c r="G200" s="341"/>
      <c r="H200" s="341"/>
      <c r="I200" s="341"/>
      <c r="J200" s="341"/>
      <c r="K200" s="341"/>
      <c r="L200" s="341"/>
      <c r="M200" s="341"/>
      <c r="N200" s="74"/>
      <c r="O200" s="74"/>
      <c r="P200" s="74"/>
    </row>
    <row r="201" spans="1:16" x14ac:dyDescent="0.3">
      <c r="A201" s="74"/>
      <c r="B201" s="78"/>
      <c r="C201" s="74"/>
      <c r="D201" s="74"/>
      <c r="E201" s="74"/>
      <c r="F201" s="74"/>
      <c r="G201" s="74"/>
      <c r="H201" s="74"/>
      <c r="I201" s="74"/>
      <c r="J201" s="74"/>
      <c r="K201" s="74"/>
      <c r="L201" s="74"/>
      <c r="M201" s="74"/>
      <c r="N201" s="74"/>
      <c r="O201" s="239"/>
      <c r="P201" s="239"/>
    </row>
    <row r="202" spans="1:16" x14ac:dyDescent="0.3">
      <c r="A202" s="340"/>
      <c r="B202" s="340"/>
      <c r="C202" s="340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</row>
    <row r="203" spans="1:16" x14ac:dyDescent="0.3">
      <c r="A203" s="18"/>
      <c r="B203" s="79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</row>
    <row r="204" spans="1:16" x14ac:dyDescent="0.3">
      <c r="A204" s="18"/>
      <c r="B204" s="79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</row>
    <row r="205" spans="1:16" x14ac:dyDescent="0.3">
      <c r="A205" s="18"/>
      <c r="B205" s="79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</row>
    <row r="206" spans="1:16" x14ac:dyDescent="0.3">
      <c r="A206" s="18"/>
      <c r="B206" s="79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</row>
    <row r="207" spans="1:16" x14ac:dyDescent="0.3">
      <c r="B207" s="77"/>
    </row>
    <row r="209" spans="1:105" s="22" customFormat="1" x14ac:dyDescent="0.3">
      <c r="A209" s="19"/>
      <c r="B209" s="20"/>
      <c r="C209" s="19"/>
      <c r="D209" s="19"/>
      <c r="E209" s="19"/>
      <c r="F209" s="19"/>
      <c r="G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  <c r="BA209" s="19"/>
      <c r="BB209" s="19"/>
      <c r="BC209" s="19"/>
      <c r="BD209" s="19"/>
      <c r="BE209" s="19"/>
      <c r="BF209" s="19"/>
      <c r="BG209" s="19"/>
      <c r="BH209" s="19"/>
      <c r="BI209" s="19"/>
      <c r="BJ209" s="19"/>
      <c r="BK209" s="19"/>
      <c r="BL209" s="19"/>
      <c r="BM209" s="19"/>
      <c r="BN209" s="19"/>
      <c r="BO209" s="19"/>
      <c r="BP209" s="19"/>
      <c r="BQ209" s="19"/>
      <c r="BR209" s="19"/>
      <c r="BS209" s="19"/>
      <c r="BT209" s="19"/>
      <c r="BU209" s="19"/>
      <c r="BV209" s="19"/>
      <c r="BW209" s="19"/>
      <c r="BX209" s="19"/>
      <c r="BY209" s="19"/>
      <c r="BZ209" s="19"/>
      <c r="CA209" s="19"/>
      <c r="CB209" s="19"/>
      <c r="CC209" s="19"/>
      <c r="CD209" s="19"/>
      <c r="CE209" s="19"/>
      <c r="CF209" s="19"/>
      <c r="CG209" s="19"/>
      <c r="CH209" s="19"/>
      <c r="CI209" s="19"/>
      <c r="CJ209" s="19"/>
      <c r="CK209" s="19"/>
      <c r="CL209" s="19"/>
      <c r="CM209" s="19"/>
      <c r="CN209" s="19"/>
      <c r="CO209" s="19"/>
      <c r="CP209" s="19"/>
      <c r="CQ209" s="19"/>
      <c r="CR209" s="19"/>
      <c r="CS209" s="19"/>
      <c r="CT209" s="19"/>
      <c r="CU209" s="19"/>
      <c r="CV209" s="19"/>
      <c r="CW209" s="19"/>
      <c r="CX209" s="19"/>
      <c r="CY209" s="19"/>
      <c r="CZ209" s="19"/>
      <c r="DA209" s="19"/>
    </row>
    <row r="210" spans="1:105" s="22" customFormat="1" x14ac:dyDescent="0.3">
      <c r="A210" s="19"/>
      <c r="B210" s="20"/>
      <c r="C210" s="19"/>
      <c r="D210" s="19"/>
      <c r="E210" s="19"/>
      <c r="F210" s="19"/>
      <c r="G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19"/>
      <c r="BL210" s="19"/>
      <c r="BM210" s="19"/>
      <c r="BN210" s="19"/>
      <c r="BO210" s="19"/>
      <c r="BP210" s="19"/>
      <c r="BQ210" s="19"/>
      <c r="BR210" s="19"/>
      <c r="BS210" s="19"/>
      <c r="BT210" s="19"/>
      <c r="BU210" s="19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19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</row>
  </sheetData>
  <autoFilter ref="A7:DA185" xr:uid="{00000000-0009-0000-0000-000000000000}"/>
  <mergeCells count="79">
    <mergeCell ref="A202:C202"/>
    <mergeCell ref="A199:M199"/>
    <mergeCell ref="A200:M200"/>
    <mergeCell ref="C193:I193"/>
    <mergeCell ref="C195:I195"/>
    <mergeCell ref="C21:C23"/>
    <mergeCell ref="B24:F24"/>
    <mergeCell ref="A3:P3"/>
    <mergeCell ref="A4:C4"/>
    <mergeCell ref="B6:B7"/>
    <mergeCell ref="C6:C7"/>
    <mergeCell ref="D6:D7"/>
    <mergeCell ref="E6:E7"/>
    <mergeCell ref="F6:F7"/>
    <mergeCell ref="G6:H6"/>
    <mergeCell ref="I6:I7"/>
    <mergeCell ref="P6:P7"/>
    <mergeCell ref="B9:F9"/>
    <mergeCell ref="G9:H9"/>
    <mergeCell ref="C10:C19"/>
    <mergeCell ref="B20:F20"/>
    <mergeCell ref="G20:H20"/>
    <mergeCell ref="J6:J7"/>
    <mergeCell ref="K6:K7"/>
    <mergeCell ref="L6:L7"/>
    <mergeCell ref="M6:M7"/>
    <mergeCell ref="N6:N7"/>
    <mergeCell ref="O6:O7"/>
    <mergeCell ref="L26:L27"/>
    <mergeCell ref="L92:L94"/>
    <mergeCell ref="B96:F96"/>
    <mergeCell ref="G96:H96"/>
    <mergeCell ref="C59:C61"/>
    <mergeCell ref="B62:F62"/>
    <mergeCell ref="C63:C69"/>
    <mergeCell ref="B70:F70"/>
    <mergeCell ref="G70:H70"/>
    <mergeCell ref="C71:C74"/>
    <mergeCell ref="B58:F58"/>
    <mergeCell ref="G58:H58"/>
    <mergeCell ref="B75:F75"/>
    <mergeCell ref="G75:H75"/>
    <mergeCell ref="C76:C95"/>
    <mergeCell ref="C97:C101"/>
    <mergeCell ref="G24:H24"/>
    <mergeCell ref="C25:C57"/>
    <mergeCell ref="L99:L100"/>
    <mergeCell ref="B102:F102"/>
    <mergeCell ref="G102:H102"/>
    <mergeCell ref="C103:C115"/>
    <mergeCell ref="C117:C119"/>
    <mergeCell ref="B116:F116"/>
    <mergeCell ref="G116:H116"/>
    <mergeCell ref="B120:F120"/>
    <mergeCell ref="G120:H120"/>
    <mergeCell ref="C121:C133"/>
    <mergeCell ref="B134:F134"/>
    <mergeCell ref="G134:H134"/>
    <mergeCell ref="L171:L172"/>
    <mergeCell ref="L176:L177"/>
    <mergeCell ref="C135:C148"/>
    <mergeCell ref="B149:F149"/>
    <mergeCell ref="G149:H149"/>
    <mergeCell ref="C150:C157"/>
    <mergeCell ref="B158:F158"/>
    <mergeCell ref="G158:H158"/>
    <mergeCell ref="C194:I194"/>
    <mergeCell ref="B196:E196"/>
    <mergeCell ref="C191:I191"/>
    <mergeCell ref="C159:C169"/>
    <mergeCell ref="B170:F170"/>
    <mergeCell ref="G170:H170"/>
    <mergeCell ref="C171:C183"/>
    <mergeCell ref="B184:E184"/>
    <mergeCell ref="G184:H184"/>
    <mergeCell ref="B188:I188"/>
    <mergeCell ref="C189:I189"/>
    <mergeCell ref="C190:I190"/>
    <mergeCell ref="C192:I192"/>
  </mergeCells>
  <printOptions horizontalCentered="1" verticalCentered="1"/>
  <pageMargins left="0.11811023622047245" right="0.11811023622047245" top="0.55118110236220474" bottom="0.35433070866141736" header="0.31496062992125984" footer="0.31496062992125984"/>
  <pageSetup paperSize="9" scale="76" fitToWidth="5" fitToHeight="5" orientation="landscape" horizontalDpi="4294967293" r:id="rId1"/>
  <headerFooter differentFirst="1">
    <oddFooter>&amp;C&amp;P/&amp;N</oddFooter>
    <firstFooter>&amp;C&amp;P/&amp;N</firstFooter>
  </headerFooter>
  <rowBreaks count="4" manualBreakCount="4">
    <brk id="70" max="11" man="1"/>
    <brk id="112" max="11" man="1"/>
    <brk id="149" max="16383" man="1"/>
    <brk id="185" max="11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8"/>
  <sheetViews>
    <sheetView workbookViewId="0">
      <pane ySplit="4" topLeftCell="A11" activePane="bottomLeft" state="frozen"/>
      <selection pane="bottomLeft" activeCell="L15" sqref="L15"/>
    </sheetView>
  </sheetViews>
  <sheetFormatPr defaultRowHeight="21" customHeight="1" x14ac:dyDescent="0.3"/>
  <cols>
    <col min="1" max="1" width="5.6640625" style="2" customWidth="1"/>
    <col min="2" max="2" width="34.109375" customWidth="1"/>
    <col min="3" max="3" width="11.5546875" customWidth="1"/>
    <col min="4" max="4" width="10.5546875" customWidth="1"/>
    <col min="5" max="5" width="13.33203125" customWidth="1"/>
    <col min="6" max="6" width="11.44140625" customWidth="1"/>
    <col min="7" max="7" width="10.6640625" customWidth="1"/>
    <col min="8" max="8" width="9.6640625" customWidth="1"/>
    <col min="9" max="9" width="10.5546875" customWidth="1"/>
  </cols>
  <sheetData>
    <row r="1" spans="1:15" ht="21" customHeight="1" thickBot="1" x14ac:dyDescent="0.35">
      <c r="B1" s="284" t="s">
        <v>809</v>
      </c>
    </row>
    <row r="2" spans="1:15" ht="21" customHeight="1" thickBot="1" x14ac:dyDescent="0.35">
      <c r="A2" s="350" t="s">
        <v>810</v>
      </c>
      <c r="B2" s="351"/>
      <c r="C2" s="351"/>
      <c r="D2" s="351"/>
      <c r="E2" s="351"/>
      <c r="F2" s="351"/>
      <c r="G2" s="351"/>
      <c r="H2" s="352"/>
      <c r="I2" s="5"/>
      <c r="J2" s="5"/>
      <c r="K2" s="5"/>
      <c r="L2" s="5"/>
      <c r="M2" s="5"/>
      <c r="N2" s="5"/>
      <c r="O2" s="5"/>
    </row>
    <row r="3" spans="1:15" ht="21" customHeight="1" thickBot="1" x14ac:dyDescent="0.35"/>
    <row r="4" spans="1:15" ht="72.75" customHeight="1" thickBot="1" x14ac:dyDescent="0.35">
      <c r="A4" s="81" t="s">
        <v>0</v>
      </c>
      <c r="B4" s="81" t="s">
        <v>1</v>
      </c>
      <c r="C4" s="81" t="s">
        <v>2</v>
      </c>
      <c r="D4" s="81" t="s">
        <v>3</v>
      </c>
      <c r="E4" s="81" t="s">
        <v>780</v>
      </c>
      <c r="F4" s="81" t="s">
        <v>4</v>
      </c>
      <c r="G4" s="81" t="s">
        <v>5</v>
      </c>
      <c r="H4" s="81" t="s">
        <v>6</v>
      </c>
    </row>
    <row r="5" spans="1:15" ht="21" customHeight="1" x14ac:dyDescent="0.3">
      <c r="A5" s="8">
        <v>1</v>
      </c>
      <c r="B5" s="98" t="s">
        <v>7</v>
      </c>
      <c r="C5" s="3"/>
      <c r="D5" s="3"/>
      <c r="E5" s="8">
        <v>3</v>
      </c>
      <c r="F5" s="8">
        <v>3</v>
      </c>
      <c r="G5" s="8">
        <v>1</v>
      </c>
      <c r="H5" s="3"/>
    </row>
    <row r="6" spans="1:15" ht="21" customHeight="1" x14ac:dyDescent="0.3">
      <c r="A6" s="6">
        <v>2</v>
      </c>
      <c r="B6" s="97" t="s">
        <v>8</v>
      </c>
      <c r="C6" s="4"/>
      <c r="D6" s="4"/>
      <c r="E6" s="6">
        <v>6</v>
      </c>
      <c r="F6" s="6"/>
      <c r="G6" s="6"/>
      <c r="H6" s="4" t="s">
        <v>9</v>
      </c>
    </row>
    <row r="7" spans="1:15" ht="21" customHeight="1" x14ac:dyDescent="0.3">
      <c r="A7" s="6">
        <v>3</v>
      </c>
      <c r="B7" s="97" t="s">
        <v>10</v>
      </c>
      <c r="C7" s="4">
        <v>1</v>
      </c>
      <c r="D7" s="4">
        <v>1</v>
      </c>
      <c r="E7" s="6"/>
      <c r="F7" s="6"/>
      <c r="G7" s="6">
        <v>1</v>
      </c>
      <c r="H7" s="4" t="s">
        <v>9</v>
      </c>
    </row>
    <row r="8" spans="1:15" ht="21" customHeight="1" x14ac:dyDescent="0.3">
      <c r="A8" s="6">
        <v>4</v>
      </c>
      <c r="B8" s="97" t="s">
        <v>11</v>
      </c>
      <c r="C8" s="4"/>
      <c r="D8" s="4"/>
      <c r="E8" s="6">
        <v>4</v>
      </c>
      <c r="F8" s="6"/>
      <c r="G8" s="6">
        <v>1</v>
      </c>
      <c r="H8" s="4" t="s">
        <v>9</v>
      </c>
    </row>
    <row r="9" spans="1:15" ht="21" customHeight="1" x14ac:dyDescent="0.3">
      <c r="A9" s="6">
        <v>5</v>
      </c>
      <c r="B9" s="97" t="s">
        <v>12</v>
      </c>
      <c r="C9" s="4">
        <v>1</v>
      </c>
      <c r="D9" s="4"/>
      <c r="E9" s="6"/>
      <c r="F9" s="6"/>
      <c r="G9" s="6">
        <v>1</v>
      </c>
      <c r="H9" s="4" t="s">
        <v>9</v>
      </c>
    </row>
    <row r="10" spans="1:15" ht="21" customHeight="1" x14ac:dyDescent="0.3">
      <c r="A10" s="6">
        <v>6</v>
      </c>
      <c r="B10" s="97" t="s">
        <v>13</v>
      </c>
      <c r="C10" s="4"/>
      <c r="D10" s="4"/>
      <c r="E10" s="6">
        <v>2</v>
      </c>
      <c r="F10" s="6">
        <v>1</v>
      </c>
      <c r="G10" s="6">
        <v>1</v>
      </c>
      <c r="H10" s="4"/>
    </row>
    <row r="11" spans="1:15" ht="21" customHeight="1" x14ac:dyDescent="0.3">
      <c r="A11" s="6">
        <v>7</v>
      </c>
      <c r="B11" s="97" t="s">
        <v>14</v>
      </c>
      <c r="C11" s="4">
        <v>1</v>
      </c>
      <c r="D11" s="4">
        <v>1</v>
      </c>
      <c r="E11" s="6">
        <v>1</v>
      </c>
      <c r="F11" s="6"/>
      <c r="G11" s="6">
        <v>1</v>
      </c>
      <c r="H11" s="4" t="s">
        <v>9</v>
      </c>
    </row>
    <row r="12" spans="1:15" ht="21" customHeight="1" x14ac:dyDescent="0.3">
      <c r="A12" s="6">
        <v>8</v>
      </c>
      <c r="B12" s="97" t="s">
        <v>15</v>
      </c>
      <c r="C12" s="4"/>
      <c r="D12" s="4"/>
      <c r="E12" s="6">
        <v>2</v>
      </c>
      <c r="F12" s="6"/>
      <c r="G12" s="6">
        <v>1</v>
      </c>
      <c r="H12" s="4" t="s">
        <v>9</v>
      </c>
    </row>
    <row r="13" spans="1:15" ht="21" customHeight="1" x14ac:dyDescent="0.3">
      <c r="A13" s="6">
        <v>9</v>
      </c>
      <c r="B13" s="97" t="s">
        <v>16</v>
      </c>
      <c r="C13" s="4">
        <v>1</v>
      </c>
      <c r="D13" s="4">
        <v>1</v>
      </c>
      <c r="E13" s="6"/>
      <c r="F13" s="6"/>
      <c r="G13" s="6"/>
      <c r="H13" s="4" t="s">
        <v>9</v>
      </c>
    </row>
    <row r="14" spans="1:15" ht="21" customHeight="1" x14ac:dyDescent="0.3">
      <c r="A14" s="6">
        <v>10</v>
      </c>
      <c r="B14" s="97" t="s">
        <v>17</v>
      </c>
      <c r="C14" s="4"/>
      <c r="D14" s="4"/>
      <c r="E14" s="6">
        <v>1</v>
      </c>
      <c r="F14" s="6">
        <v>1</v>
      </c>
      <c r="G14" s="6">
        <v>1</v>
      </c>
      <c r="H14" s="4"/>
    </row>
    <row r="15" spans="1:15" ht="21" customHeight="1" x14ac:dyDescent="0.3">
      <c r="A15" s="6">
        <v>11</v>
      </c>
      <c r="B15" s="97" t="s">
        <v>18</v>
      </c>
      <c r="C15" s="4"/>
      <c r="D15" s="4"/>
      <c r="E15" s="6">
        <v>2</v>
      </c>
      <c r="F15" s="6"/>
      <c r="G15" s="6"/>
      <c r="H15" s="4" t="s">
        <v>9</v>
      </c>
      <c r="I15" s="1"/>
    </row>
    <row r="16" spans="1:15" ht="21" customHeight="1" x14ac:dyDescent="0.3">
      <c r="A16" s="6">
        <v>12</v>
      </c>
      <c r="B16" s="97" t="s">
        <v>19</v>
      </c>
      <c r="C16" s="4">
        <v>1</v>
      </c>
      <c r="D16" s="4">
        <v>1</v>
      </c>
      <c r="E16" s="6"/>
      <c r="F16" s="6"/>
      <c r="G16" s="6">
        <v>1</v>
      </c>
      <c r="H16" s="4"/>
    </row>
    <row r="17" spans="1:8" ht="21" customHeight="1" x14ac:dyDescent="0.3">
      <c r="A17" s="6">
        <v>13</v>
      </c>
      <c r="B17" s="97" t="s">
        <v>20</v>
      </c>
      <c r="C17" s="4">
        <v>1</v>
      </c>
      <c r="D17" s="4">
        <v>1</v>
      </c>
      <c r="E17" s="6"/>
      <c r="F17" s="6"/>
      <c r="G17" s="6">
        <v>1</v>
      </c>
      <c r="H17" s="4"/>
    </row>
    <row r="18" spans="1:8" ht="21" customHeight="1" x14ac:dyDescent="0.3">
      <c r="A18" s="6">
        <v>14</v>
      </c>
      <c r="B18" s="97" t="s">
        <v>21</v>
      </c>
      <c r="C18" s="4"/>
      <c r="D18" s="4"/>
      <c r="E18" s="6">
        <v>4</v>
      </c>
      <c r="F18" s="6">
        <v>2</v>
      </c>
      <c r="G18" s="6">
        <v>1</v>
      </c>
      <c r="H18" s="4"/>
    </row>
    <row r="19" spans="1:8" ht="21" customHeight="1" x14ac:dyDescent="0.3">
      <c r="A19" s="6">
        <v>15</v>
      </c>
      <c r="B19" s="97" t="s">
        <v>22</v>
      </c>
      <c r="C19" s="4"/>
      <c r="D19" s="4"/>
      <c r="E19" s="6">
        <v>6</v>
      </c>
      <c r="F19" s="6">
        <v>2</v>
      </c>
      <c r="G19" s="6">
        <v>1</v>
      </c>
      <c r="H19" s="4"/>
    </row>
    <row r="20" spans="1:8" ht="21" customHeight="1" x14ac:dyDescent="0.3">
      <c r="A20" s="6">
        <v>16</v>
      </c>
      <c r="B20" s="97" t="s">
        <v>23</v>
      </c>
      <c r="C20" s="4"/>
      <c r="D20" s="4"/>
      <c r="E20" s="6">
        <v>2</v>
      </c>
      <c r="F20" s="6"/>
      <c r="G20" s="6"/>
      <c r="H20" s="4" t="s">
        <v>9</v>
      </c>
    </row>
    <row r="21" spans="1:8" ht="21" customHeight="1" x14ac:dyDescent="0.3">
      <c r="A21" s="6">
        <v>17</v>
      </c>
      <c r="B21" s="97" t="s">
        <v>24</v>
      </c>
      <c r="C21" s="4">
        <v>1</v>
      </c>
      <c r="D21" s="4">
        <v>1</v>
      </c>
      <c r="E21" s="6"/>
      <c r="F21" s="6"/>
      <c r="G21" s="6">
        <v>1</v>
      </c>
      <c r="H21" s="4"/>
    </row>
    <row r="22" spans="1:8" ht="21" customHeight="1" x14ac:dyDescent="0.3">
      <c r="A22" s="6">
        <v>18</v>
      </c>
      <c r="B22" s="97" t="s">
        <v>25</v>
      </c>
      <c r="C22" s="4">
        <v>1</v>
      </c>
      <c r="D22" s="4">
        <v>1</v>
      </c>
      <c r="E22" s="6"/>
      <c r="F22" s="6"/>
      <c r="G22" s="6">
        <v>1</v>
      </c>
      <c r="H22" s="4"/>
    </row>
    <row r="23" spans="1:8" ht="21" customHeight="1" x14ac:dyDescent="0.3">
      <c r="A23" s="6">
        <v>19</v>
      </c>
      <c r="B23" s="97" t="s">
        <v>26</v>
      </c>
      <c r="C23" s="4"/>
      <c r="D23" s="4">
        <v>1</v>
      </c>
      <c r="E23" s="6">
        <v>4</v>
      </c>
      <c r="F23" s="6"/>
      <c r="G23" s="6">
        <v>1</v>
      </c>
      <c r="H23" s="4"/>
    </row>
    <row r="24" spans="1:8" ht="21" customHeight="1" x14ac:dyDescent="0.3">
      <c r="A24" s="6">
        <v>20</v>
      </c>
      <c r="B24" s="97" t="s">
        <v>27</v>
      </c>
      <c r="C24" s="4"/>
      <c r="D24" s="4">
        <v>1</v>
      </c>
      <c r="E24" s="6">
        <v>4</v>
      </c>
      <c r="F24" s="6"/>
      <c r="G24" s="6">
        <v>1</v>
      </c>
      <c r="H24" s="4"/>
    </row>
    <row r="25" spans="1:8" ht="21" customHeight="1" x14ac:dyDescent="0.3">
      <c r="A25" s="6">
        <v>21</v>
      </c>
      <c r="B25" s="97" t="s">
        <v>28</v>
      </c>
      <c r="C25" s="4"/>
      <c r="D25" s="4">
        <v>1</v>
      </c>
      <c r="E25" s="6">
        <v>4</v>
      </c>
      <c r="F25" s="6"/>
      <c r="G25" s="6">
        <v>1</v>
      </c>
      <c r="H25" s="4"/>
    </row>
    <row r="26" spans="1:8" ht="21" customHeight="1" x14ac:dyDescent="0.3">
      <c r="A26" s="6">
        <v>22</v>
      </c>
      <c r="B26" s="97" t="s">
        <v>29</v>
      </c>
      <c r="C26" s="4"/>
      <c r="D26" s="4"/>
      <c r="E26" s="6">
        <v>4</v>
      </c>
      <c r="F26" s="6"/>
      <c r="G26" s="6"/>
      <c r="H26" s="4" t="s">
        <v>9</v>
      </c>
    </row>
    <row r="27" spans="1:8" ht="21" customHeight="1" thickBot="1" x14ac:dyDescent="0.35">
      <c r="A27" s="7">
        <v>23</v>
      </c>
      <c r="B27" s="99" t="s">
        <v>30</v>
      </c>
      <c r="C27" s="100">
        <v>1</v>
      </c>
      <c r="D27" s="100">
        <v>1</v>
      </c>
      <c r="E27" s="7"/>
      <c r="F27" s="7"/>
      <c r="G27" s="7">
        <v>1</v>
      </c>
      <c r="H27" s="100"/>
    </row>
    <row r="28" spans="1:8" ht="21" customHeight="1" thickBot="1" x14ac:dyDescent="0.35">
      <c r="A28" s="348" t="s">
        <v>31</v>
      </c>
      <c r="B28" s="349"/>
      <c r="C28" s="14">
        <f>SUM(C5:C27)</f>
        <v>9</v>
      </c>
      <c r="D28" s="14">
        <f t="shared" ref="D28:G28" si="0">SUM(D5:D27)</f>
        <v>11</v>
      </c>
      <c r="E28" s="14">
        <f t="shared" si="0"/>
        <v>49</v>
      </c>
      <c r="F28" s="14">
        <f t="shared" si="0"/>
        <v>9</v>
      </c>
      <c r="G28" s="14">
        <f t="shared" si="0"/>
        <v>18</v>
      </c>
      <c r="H28" s="14">
        <f>COUNTA(H5:H27)</f>
        <v>10</v>
      </c>
    </row>
  </sheetData>
  <mergeCells count="2">
    <mergeCell ref="A28:B28"/>
    <mergeCell ref="A2:H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0"/>
  <sheetViews>
    <sheetView tabSelected="1" workbookViewId="0">
      <selection activeCell="K8" sqref="K8"/>
    </sheetView>
  </sheetViews>
  <sheetFormatPr defaultRowHeight="14.4" x14ac:dyDescent="0.3"/>
  <cols>
    <col min="1" max="1" width="8.33203125" style="6" customWidth="1"/>
    <col min="2" max="2" width="17.109375" customWidth="1"/>
    <col min="3" max="3" width="13.109375" customWidth="1"/>
    <col min="4" max="4" width="11.33203125" customWidth="1"/>
    <col min="5" max="5" width="12.5546875" customWidth="1"/>
    <col min="6" max="6" width="12.88671875" customWidth="1"/>
    <col min="7" max="7" width="10.5546875" customWidth="1"/>
  </cols>
  <sheetData>
    <row r="1" spans="1:13" x14ac:dyDescent="0.3">
      <c r="A1" s="84"/>
    </row>
    <row r="2" spans="1:13" x14ac:dyDescent="0.3">
      <c r="A2" s="84"/>
      <c r="B2" s="284" t="s">
        <v>811</v>
      </c>
    </row>
    <row r="3" spans="1:13" ht="33.75" customHeight="1" thickBot="1" x14ac:dyDescent="0.35">
      <c r="A3" s="353" t="s">
        <v>777</v>
      </c>
      <c r="B3" s="354"/>
      <c r="C3" s="354"/>
      <c r="D3" s="354"/>
      <c r="E3" s="354"/>
      <c r="F3" s="354"/>
      <c r="G3" s="354"/>
      <c r="H3" s="5"/>
      <c r="I3" s="5"/>
      <c r="J3" s="5"/>
      <c r="K3" s="5"/>
      <c r="L3" s="5"/>
      <c r="M3" s="5"/>
    </row>
    <row r="4" spans="1:13" ht="47.25" customHeight="1" thickBot="1" x14ac:dyDescent="0.35">
      <c r="A4" s="16" t="s">
        <v>0</v>
      </c>
      <c r="B4" s="80" t="s">
        <v>90</v>
      </c>
      <c r="C4" s="80" t="s">
        <v>778</v>
      </c>
      <c r="D4" s="80" t="s">
        <v>89</v>
      </c>
      <c r="E4" s="81" t="s">
        <v>779</v>
      </c>
      <c r="F4" s="81" t="s">
        <v>88</v>
      </c>
      <c r="G4" s="81" t="s">
        <v>782</v>
      </c>
    </row>
    <row r="5" spans="1:13" ht="15" customHeight="1" x14ac:dyDescent="0.3">
      <c r="A5" s="85">
        <v>1</v>
      </c>
      <c r="B5" s="365" t="s">
        <v>87</v>
      </c>
      <c r="C5" s="368" t="s">
        <v>86</v>
      </c>
      <c r="D5" s="8" t="s">
        <v>85</v>
      </c>
      <c r="E5" s="8">
        <v>1</v>
      </c>
      <c r="F5" s="250">
        <v>1</v>
      </c>
      <c r="G5" s="261"/>
    </row>
    <row r="6" spans="1:13" x14ac:dyDescent="0.3">
      <c r="A6" s="11">
        <v>2</v>
      </c>
      <c r="B6" s="366"/>
      <c r="C6" s="369"/>
      <c r="D6" s="6" t="s">
        <v>84</v>
      </c>
      <c r="E6" s="6">
        <v>1</v>
      </c>
      <c r="F6" s="251">
        <v>1</v>
      </c>
      <c r="G6" s="259"/>
    </row>
    <row r="7" spans="1:13" x14ac:dyDescent="0.3">
      <c r="A7" s="11">
        <v>3</v>
      </c>
      <c r="B7" s="366"/>
      <c r="C7" s="369"/>
      <c r="D7" s="6" t="s">
        <v>83</v>
      </c>
      <c r="E7" s="6">
        <v>1</v>
      </c>
      <c r="F7" s="251">
        <v>1</v>
      </c>
      <c r="G7" s="259"/>
    </row>
    <row r="8" spans="1:13" x14ac:dyDescent="0.3">
      <c r="A8" s="11">
        <v>4</v>
      </c>
      <c r="B8" s="366"/>
      <c r="C8" s="369"/>
      <c r="D8" s="6" t="s">
        <v>82</v>
      </c>
      <c r="E8" s="6">
        <v>1</v>
      </c>
      <c r="F8" s="251">
        <v>1</v>
      </c>
      <c r="G8" s="259"/>
    </row>
    <row r="9" spans="1:13" x14ac:dyDescent="0.3">
      <c r="A9" s="11">
        <v>5</v>
      </c>
      <c r="B9" s="366"/>
      <c r="C9" s="369"/>
      <c r="D9" s="6" t="s">
        <v>81</v>
      </c>
      <c r="E9" s="6">
        <v>1</v>
      </c>
      <c r="F9" s="251">
        <v>1</v>
      </c>
      <c r="G9" s="259"/>
    </row>
    <row r="10" spans="1:13" x14ac:dyDescent="0.3">
      <c r="A10" s="11">
        <v>6</v>
      </c>
      <c r="B10" s="366"/>
      <c r="C10" s="369"/>
      <c r="D10" s="6" t="s">
        <v>80</v>
      </c>
      <c r="E10" s="6">
        <v>1</v>
      </c>
      <c r="F10" s="251">
        <v>1</v>
      </c>
      <c r="G10" s="259"/>
    </row>
    <row r="11" spans="1:13" x14ac:dyDescent="0.3">
      <c r="A11" s="11">
        <v>7</v>
      </c>
      <c r="B11" s="366"/>
      <c r="C11" s="369"/>
      <c r="D11" s="6" t="s">
        <v>79</v>
      </c>
      <c r="E11" s="6">
        <v>1</v>
      </c>
      <c r="F11" s="251">
        <v>1</v>
      </c>
      <c r="G11" s="259"/>
    </row>
    <row r="12" spans="1:13" x14ac:dyDescent="0.3">
      <c r="A12" s="11">
        <v>8</v>
      </c>
      <c r="B12" s="366"/>
      <c r="C12" s="369"/>
      <c r="D12" s="6" t="s">
        <v>78</v>
      </c>
      <c r="E12" s="6">
        <v>1</v>
      </c>
      <c r="F12" s="251">
        <v>1</v>
      </c>
      <c r="G12" s="259"/>
    </row>
    <row r="13" spans="1:13" x14ac:dyDescent="0.3">
      <c r="A13" s="11">
        <v>9</v>
      </c>
      <c r="B13" s="366"/>
      <c r="C13" s="369"/>
      <c r="D13" s="6" t="s">
        <v>77</v>
      </c>
      <c r="E13" s="6">
        <v>1</v>
      </c>
      <c r="F13" s="251">
        <v>1</v>
      </c>
      <c r="G13" s="259"/>
    </row>
    <row r="14" spans="1:13" x14ac:dyDescent="0.3">
      <c r="A14" s="11">
        <v>10</v>
      </c>
      <c r="B14" s="366"/>
      <c r="C14" s="369"/>
      <c r="D14" s="6" t="s">
        <v>76</v>
      </c>
      <c r="E14" s="6">
        <v>1</v>
      </c>
      <c r="F14" s="251">
        <v>1</v>
      </c>
      <c r="G14" s="260"/>
    </row>
    <row r="15" spans="1:13" x14ac:dyDescent="0.3">
      <c r="A15" s="11">
        <v>11</v>
      </c>
      <c r="B15" s="366"/>
      <c r="C15" s="369"/>
      <c r="D15" s="6" t="s">
        <v>75</v>
      </c>
      <c r="E15" s="6">
        <v>1</v>
      </c>
      <c r="F15" s="251">
        <v>1</v>
      </c>
      <c r="G15" s="259"/>
    </row>
    <row r="16" spans="1:13" x14ac:dyDescent="0.3">
      <c r="A16" s="11">
        <v>12</v>
      </c>
      <c r="B16" s="366"/>
      <c r="C16" s="369"/>
      <c r="D16" s="6" t="s">
        <v>74</v>
      </c>
      <c r="E16" s="6">
        <v>1</v>
      </c>
      <c r="F16" s="251">
        <v>1</v>
      </c>
      <c r="G16" s="259"/>
    </row>
    <row r="17" spans="1:7" x14ac:dyDescent="0.3">
      <c r="A17" s="11">
        <v>13</v>
      </c>
      <c r="B17" s="366"/>
      <c r="C17" s="369"/>
      <c r="D17" s="6" t="s">
        <v>73</v>
      </c>
      <c r="E17" s="6">
        <v>1</v>
      </c>
      <c r="F17" s="251">
        <v>1</v>
      </c>
      <c r="G17" s="259"/>
    </row>
    <row r="18" spans="1:7" x14ac:dyDescent="0.3">
      <c r="A18" s="11">
        <v>14</v>
      </c>
      <c r="B18" s="366"/>
      <c r="C18" s="369"/>
      <c r="D18" s="6" t="s">
        <v>72</v>
      </c>
      <c r="E18" s="6">
        <v>1</v>
      </c>
      <c r="F18" s="251">
        <v>1</v>
      </c>
      <c r="G18" s="259"/>
    </row>
    <row r="19" spans="1:7" x14ac:dyDescent="0.3">
      <c r="A19" s="11">
        <v>15</v>
      </c>
      <c r="B19" s="366"/>
      <c r="C19" s="370" t="s">
        <v>71</v>
      </c>
      <c r="D19" s="17" t="s">
        <v>70</v>
      </c>
      <c r="E19" s="6">
        <v>1</v>
      </c>
      <c r="F19" s="251">
        <v>1</v>
      </c>
      <c r="G19" s="259"/>
    </row>
    <row r="20" spans="1:7" x14ac:dyDescent="0.3">
      <c r="A20" s="11">
        <v>16</v>
      </c>
      <c r="B20" s="366"/>
      <c r="C20" s="370"/>
      <c r="D20" s="17" t="s">
        <v>69</v>
      </c>
      <c r="E20" s="6">
        <v>1</v>
      </c>
      <c r="F20" s="251">
        <v>1</v>
      </c>
      <c r="G20" s="259"/>
    </row>
    <row r="21" spans="1:7" x14ac:dyDescent="0.3">
      <c r="A21" s="11">
        <v>17</v>
      </c>
      <c r="B21" s="366"/>
      <c r="C21" s="370"/>
      <c r="D21" s="17" t="s">
        <v>68</v>
      </c>
      <c r="E21" s="6">
        <v>1</v>
      </c>
      <c r="F21" s="251">
        <v>1</v>
      </c>
      <c r="G21" s="259"/>
    </row>
    <row r="22" spans="1:7" x14ac:dyDescent="0.3">
      <c r="A22" s="11">
        <v>18</v>
      </c>
      <c r="B22" s="366"/>
      <c r="C22" s="370"/>
      <c r="D22" s="17" t="s">
        <v>67</v>
      </c>
      <c r="E22" s="6">
        <v>1</v>
      </c>
      <c r="F22" s="251">
        <v>1</v>
      </c>
      <c r="G22" s="259"/>
    </row>
    <row r="23" spans="1:7" x14ac:dyDescent="0.3">
      <c r="A23" s="11">
        <v>19</v>
      </c>
      <c r="B23" s="366"/>
      <c r="C23" s="370"/>
      <c r="D23" s="17" t="s">
        <v>66</v>
      </c>
      <c r="E23" s="6">
        <v>1</v>
      </c>
      <c r="F23" s="251">
        <v>1</v>
      </c>
      <c r="G23" s="259"/>
    </row>
    <row r="24" spans="1:7" x14ac:dyDescent="0.3">
      <c r="A24" s="11">
        <v>20</v>
      </c>
      <c r="B24" s="366"/>
      <c r="C24" s="370"/>
      <c r="D24" s="17" t="s">
        <v>65</v>
      </c>
      <c r="E24" s="6">
        <v>1</v>
      </c>
      <c r="F24" s="251">
        <v>1</v>
      </c>
      <c r="G24" s="259"/>
    </row>
    <row r="25" spans="1:7" x14ac:dyDescent="0.3">
      <c r="A25" s="11">
        <v>21</v>
      </c>
      <c r="B25" s="366"/>
      <c r="C25" s="370"/>
      <c r="D25" s="17" t="s">
        <v>64</v>
      </c>
      <c r="E25" s="6">
        <v>1</v>
      </c>
      <c r="F25" s="251">
        <v>1</v>
      </c>
      <c r="G25" s="259"/>
    </row>
    <row r="26" spans="1:7" x14ac:dyDescent="0.3">
      <c r="A26" s="11">
        <v>22</v>
      </c>
      <c r="B26" s="366"/>
      <c r="C26" s="370"/>
      <c r="D26" s="17" t="s">
        <v>63</v>
      </c>
      <c r="E26" s="6">
        <v>1</v>
      </c>
      <c r="F26" s="251">
        <v>1</v>
      </c>
      <c r="G26" s="259"/>
    </row>
    <row r="27" spans="1:7" x14ac:dyDescent="0.3">
      <c r="A27" s="11">
        <v>23</v>
      </c>
      <c r="B27" s="366"/>
      <c r="C27" s="370"/>
      <c r="D27" s="17" t="s">
        <v>62</v>
      </c>
      <c r="E27" s="6">
        <v>1</v>
      </c>
      <c r="F27" s="251">
        <v>1</v>
      </c>
      <c r="G27" s="259"/>
    </row>
    <row r="28" spans="1:7" ht="15" thickBot="1" x14ac:dyDescent="0.35">
      <c r="A28" s="82">
        <v>24</v>
      </c>
      <c r="B28" s="367"/>
      <c r="C28" s="371"/>
      <c r="D28" s="86" t="s">
        <v>61</v>
      </c>
      <c r="E28" s="87">
        <v>1</v>
      </c>
      <c r="F28" s="252">
        <v>1</v>
      </c>
      <c r="G28" s="259"/>
    </row>
    <row r="29" spans="1:7" ht="15" thickBot="1" x14ac:dyDescent="0.35">
      <c r="A29" s="362" t="s">
        <v>31</v>
      </c>
      <c r="B29" s="363"/>
      <c r="C29" s="364"/>
      <c r="D29" s="14">
        <f>COUNTA(D5:D28)</f>
        <v>24</v>
      </c>
      <c r="E29" s="14">
        <f>SUM(E5:E28)</f>
        <v>24</v>
      </c>
      <c r="F29" s="247">
        <f>SUM(F5:F28)</f>
        <v>24</v>
      </c>
      <c r="G29" s="259"/>
    </row>
    <row r="30" spans="1:7" ht="15" thickBot="1" x14ac:dyDescent="0.35">
      <c r="A30" s="9"/>
      <c r="B30" s="9"/>
      <c r="C30" s="9"/>
      <c r="D30" s="13"/>
      <c r="E30" s="13"/>
      <c r="F30" s="13"/>
      <c r="G30" s="259"/>
    </row>
    <row r="31" spans="1:7" x14ac:dyDescent="0.3">
      <c r="A31" s="10">
        <v>25</v>
      </c>
      <c r="B31" s="372" t="s">
        <v>60</v>
      </c>
      <c r="C31" s="379" t="s">
        <v>59</v>
      </c>
      <c r="D31" s="96" t="s">
        <v>58</v>
      </c>
      <c r="E31" s="96">
        <v>1</v>
      </c>
      <c r="F31" s="253">
        <v>1</v>
      </c>
      <c r="G31" s="259"/>
    </row>
    <row r="32" spans="1:7" x14ac:dyDescent="0.3">
      <c r="A32" s="11">
        <v>26</v>
      </c>
      <c r="B32" s="373"/>
      <c r="C32" s="380"/>
      <c r="D32" s="6" t="s">
        <v>57</v>
      </c>
      <c r="E32" s="6">
        <v>1</v>
      </c>
      <c r="F32" s="251">
        <v>1</v>
      </c>
      <c r="G32" s="259"/>
    </row>
    <row r="33" spans="1:7" x14ac:dyDescent="0.3">
      <c r="A33" s="11">
        <v>27</v>
      </c>
      <c r="B33" s="373"/>
      <c r="C33" s="380"/>
      <c r="D33" s="6" t="s">
        <v>56</v>
      </c>
      <c r="E33" s="6">
        <v>1</v>
      </c>
      <c r="F33" s="251">
        <v>1</v>
      </c>
      <c r="G33" s="259"/>
    </row>
    <row r="34" spans="1:7" x14ac:dyDescent="0.3">
      <c r="A34" s="11">
        <v>28</v>
      </c>
      <c r="B34" s="373"/>
      <c r="C34" s="380"/>
      <c r="D34" s="6" t="s">
        <v>55</v>
      </c>
      <c r="E34" s="6">
        <v>1</v>
      </c>
      <c r="F34" s="251">
        <v>1</v>
      </c>
      <c r="G34" s="259"/>
    </row>
    <row r="35" spans="1:7" x14ac:dyDescent="0.3">
      <c r="A35" s="11">
        <v>29</v>
      </c>
      <c r="B35" s="373"/>
      <c r="C35" s="380"/>
      <c r="D35" s="6" t="s">
        <v>54</v>
      </c>
      <c r="E35" s="6">
        <v>1</v>
      </c>
      <c r="F35" s="251">
        <v>1</v>
      </c>
      <c r="G35" s="259"/>
    </row>
    <row r="36" spans="1:7" x14ac:dyDescent="0.3">
      <c r="A36" s="11">
        <v>30</v>
      </c>
      <c r="B36" s="373"/>
      <c r="C36" s="380"/>
      <c r="D36" s="6" t="s">
        <v>53</v>
      </c>
      <c r="E36" s="6">
        <v>1</v>
      </c>
      <c r="F36" s="251">
        <v>1</v>
      </c>
      <c r="G36" s="259"/>
    </row>
    <row r="37" spans="1:7" x14ac:dyDescent="0.3">
      <c r="A37" s="11">
        <v>31</v>
      </c>
      <c r="B37" s="373"/>
      <c r="C37" s="380"/>
      <c r="D37" s="6" t="s">
        <v>52</v>
      </c>
      <c r="E37" s="6">
        <v>1</v>
      </c>
      <c r="F37" s="251">
        <v>1</v>
      </c>
      <c r="G37" s="259"/>
    </row>
    <row r="38" spans="1:7" ht="15" customHeight="1" x14ac:dyDescent="0.3">
      <c r="A38" s="11">
        <v>32</v>
      </c>
      <c r="B38" s="373"/>
      <c r="C38" s="381"/>
      <c r="D38" s="6" t="s">
        <v>51</v>
      </c>
      <c r="E38" s="6">
        <v>1</v>
      </c>
      <c r="F38" s="251">
        <v>1</v>
      </c>
      <c r="G38" s="259"/>
    </row>
    <row r="39" spans="1:7" ht="12.75" customHeight="1" x14ac:dyDescent="0.3">
      <c r="A39" s="11">
        <v>33</v>
      </c>
      <c r="B39" s="373"/>
      <c r="C39" s="374" t="s">
        <v>50</v>
      </c>
      <c r="D39" s="6" t="s">
        <v>49</v>
      </c>
      <c r="E39" s="6">
        <v>1</v>
      </c>
      <c r="F39" s="251">
        <v>1</v>
      </c>
      <c r="G39" s="259"/>
    </row>
    <row r="40" spans="1:7" x14ac:dyDescent="0.3">
      <c r="A40" s="11">
        <v>34</v>
      </c>
      <c r="B40" s="373"/>
      <c r="C40" s="375"/>
      <c r="D40" s="6" t="s">
        <v>48</v>
      </c>
      <c r="E40" s="6">
        <v>1</v>
      </c>
      <c r="F40" s="251">
        <v>1</v>
      </c>
      <c r="G40" s="259"/>
    </row>
    <row r="41" spans="1:7" x14ac:dyDescent="0.3">
      <c r="A41" s="11">
        <v>35</v>
      </c>
      <c r="B41" s="373"/>
      <c r="C41" s="375"/>
      <c r="D41" s="6" t="s">
        <v>47</v>
      </c>
      <c r="E41" s="6">
        <v>1</v>
      </c>
      <c r="F41" s="251">
        <v>1</v>
      </c>
      <c r="G41" s="259"/>
    </row>
    <row r="42" spans="1:7" x14ac:dyDescent="0.3">
      <c r="A42" s="11">
        <v>36</v>
      </c>
      <c r="B42" s="373"/>
      <c r="C42" s="375"/>
      <c r="D42" s="6" t="s">
        <v>46</v>
      </c>
      <c r="E42" s="6">
        <v>1</v>
      </c>
      <c r="F42" s="251">
        <v>1</v>
      </c>
      <c r="G42" s="259"/>
    </row>
    <row r="43" spans="1:7" x14ac:dyDescent="0.3">
      <c r="A43" s="11">
        <v>37</v>
      </c>
      <c r="B43" s="373"/>
      <c r="C43" s="375"/>
      <c r="D43" s="6" t="s">
        <v>45</v>
      </c>
      <c r="E43" s="6">
        <v>1</v>
      </c>
      <c r="F43" s="251">
        <v>1</v>
      </c>
      <c r="G43" s="259"/>
    </row>
    <row r="44" spans="1:7" ht="15" thickBot="1" x14ac:dyDescent="0.35">
      <c r="A44" s="12">
        <v>38</v>
      </c>
      <c r="B44" s="373"/>
      <c r="C44" s="375"/>
      <c r="D44" s="83" t="s">
        <v>44</v>
      </c>
      <c r="E44" s="7">
        <v>1</v>
      </c>
      <c r="F44" s="254">
        <v>1</v>
      </c>
      <c r="G44" s="262"/>
    </row>
    <row r="45" spans="1:7" ht="15" thickBot="1" x14ac:dyDescent="0.35">
      <c r="A45" s="362" t="s">
        <v>31</v>
      </c>
      <c r="B45" s="363"/>
      <c r="C45" s="364"/>
      <c r="D45" s="14">
        <f>COUNTA(D31:D44)</f>
        <v>14</v>
      </c>
      <c r="E45" s="14">
        <f>SUM(E31:E44)</f>
        <v>14</v>
      </c>
      <c r="F45" s="247">
        <f>SUM(F31:F44)</f>
        <v>14</v>
      </c>
      <c r="G45" s="263"/>
    </row>
    <row r="46" spans="1:7" ht="15" thickBot="1" x14ac:dyDescent="0.35">
      <c r="A46" s="9"/>
      <c r="B46" s="9"/>
      <c r="C46" s="9"/>
      <c r="D46" s="13"/>
      <c r="E46" s="13"/>
      <c r="F46" s="13"/>
      <c r="G46" s="261"/>
    </row>
    <row r="47" spans="1:7" x14ac:dyDescent="0.3">
      <c r="A47" s="10">
        <v>39</v>
      </c>
      <c r="B47" s="376" t="s">
        <v>43</v>
      </c>
      <c r="C47" s="377" t="s">
        <v>42</v>
      </c>
      <c r="D47" s="96" t="s">
        <v>41</v>
      </c>
      <c r="E47" s="96">
        <v>2</v>
      </c>
      <c r="F47" s="253">
        <v>2</v>
      </c>
      <c r="G47" s="259"/>
    </row>
    <row r="48" spans="1:7" ht="15" thickBot="1" x14ac:dyDescent="0.35">
      <c r="A48" s="82">
        <v>40</v>
      </c>
      <c r="B48" s="371"/>
      <c r="C48" s="378"/>
      <c r="D48" s="87" t="s">
        <v>40</v>
      </c>
      <c r="E48" s="87">
        <v>2</v>
      </c>
      <c r="F48" s="252">
        <v>2</v>
      </c>
      <c r="G48" s="6">
        <v>1</v>
      </c>
    </row>
    <row r="49" spans="1:7" ht="15" thickBot="1" x14ac:dyDescent="0.35">
      <c r="A49" s="362" t="s">
        <v>31</v>
      </c>
      <c r="B49" s="363"/>
      <c r="C49" s="364"/>
      <c r="D49" s="14">
        <f>COUNTA(D47:D48)</f>
        <v>2</v>
      </c>
      <c r="E49" s="14">
        <f>SUM(E47:E48)</f>
        <v>4</v>
      </c>
      <c r="F49" s="247">
        <f>SUM(F47:F48)</f>
        <v>4</v>
      </c>
      <c r="G49" s="259"/>
    </row>
    <row r="50" spans="1:7" ht="15" thickBot="1" x14ac:dyDescent="0.35">
      <c r="A50" s="84"/>
      <c r="B50" s="9"/>
      <c r="C50" s="9"/>
      <c r="D50" s="13"/>
      <c r="E50" s="13"/>
      <c r="F50" s="13"/>
      <c r="G50" s="259"/>
    </row>
    <row r="51" spans="1:7" ht="15" thickBot="1" x14ac:dyDescent="0.35">
      <c r="A51" s="15">
        <v>41</v>
      </c>
      <c r="B51" s="88" t="s">
        <v>39</v>
      </c>
      <c r="C51" s="89" t="s">
        <v>38</v>
      </c>
      <c r="D51" s="90">
        <v>1</v>
      </c>
      <c r="E51" s="90">
        <v>1</v>
      </c>
      <c r="F51" s="255">
        <v>1</v>
      </c>
      <c r="G51" s="259"/>
    </row>
    <row r="52" spans="1:7" ht="15" thickBot="1" x14ac:dyDescent="0.35">
      <c r="A52" s="362" t="s">
        <v>31</v>
      </c>
      <c r="B52" s="363"/>
      <c r="C52" s="364"/>
      <c r="D52" s="14">
        <f>COUNTA(D51:D51)</f>
        <v>1</v>
      </c>
      <c r="E52" s="14">
        <v>7</v>
      </c>
      <c r="F52" s="247">
        <v>1</v>
      </c>
      <c r="G52" s="259"/>
    </row>
    <row r="53" spans="1:7" ht="15" thickBot="1" x14ac:dyDescent="0.35">
      <c r="A53" s="84"/>
      <c r="B53" s="9"/>
      <c r="C53" s="9"/>
      <c r="D53" s="13"/>
      <c r="E53" s="13"/>
      <c r="F53" s="13"/>
      <c r="G53" s="259"/>
    </row>
    <row r="54" spans="1:7" ht="15" thickBot="1" x14ac:dyDescent="0.35">
      <c r="A54" s="93">
        <v>42</v>
      </c>
      <c r="B54" s="94" t="s">
        <v>37</v>
      </c>
      <c r="C54" s="89" t="s">
        <v>36</v>
      </c>
      <c r="D54" s="90">
        <v>1</v>
      </c>
      <c r="E54" s="90">
        <v>3</v>
      </c>
      <c r="F54" s="255">
        <v>2</v>
      </c>
      <c r="G54" s="6">
        <v>1</v>
      </c>
    </row>
    <row r="55" spans="1:7" ht="15" thickBot="1" x14ac:dyDescent="0.35">
      <c r="A55" s="84"/>
      <c r="B55" s="91"/>
      <c r="C55" s="92"/>
      <c r="D55" s="92"/>
      <c r="E55" s="92"/>
      <c r="F55" s="92"/>
      <c r="G55" s="259"/>
    </row>
    <row r="56" spans="1:7" ht="15" thickBot="1" x14ac:dyDescent="0.35">
      <c r="A56" s="84"/>
      <c r="B56" s="358" t="s">
        <v>35</v>
      </c>
      <c r="C56" s="359"/>
      <c r="D56" s="14">
        <f>SUM(D54,D52,D49,D45,D29)</f>
        <v>42</v>
      </c>
      <c r="E56" s="95"/>
      <c r="F56" s="256"/>
      <c r="G56" s="259"/>
    </row>
    <row r="57" spans="1:7" ht="15" thickBot="1" x14ac:dyDescent="0.35">
      <c r="A57" s="84"/>
      <c r="B57" s="355" t="s">
        <v>34</v>
      </c>
      <c r="C57" s="356"/>
      <c r="D57" s="357"/>
      <c r="E57" s="249">
        <f>SUM(E54,E52,E49,E45,E29)</f>
        <v>52</v>
      </c>
      <c r="F57" s="257"/>
      <c r="G57" s="259"/>
    </row>
    <row r="58" spans="1:7" ht="15" thickBot="1" x14ac:dyDescent="0.35">
      <c r="A58" s="84"/>
      <c r="B58" s="355" t="s">
        <v>33</v>
      </c>
      <c r="C58" s="356"/>
      <c r="D58" s="356"/>
      <c r="E58" s="357"/>
      <c r="F58" s="258">
        <f>SUM(F54,F52,F49,F45,F29)</f>
        <v>45</v>
      </c>
      <c r="G58" s="259"/>
    </row>
    <row r="59" spans="1:7" ht="15" thickBot="1" x14ac:dyDescent="0.35">
      <c r="A59" s="84"/>
      <c r="B59" s="355" t="s">
        <v>783</v>
      </c>
      <c r="C59" s="356"/>
      <c r="D59" s="360"/>
      <c r="E59" s="360"/>
      <c r="F59" s="360"/>
      <c r="G59" s="7">
        <v>2</v>
      </c>
    </row>
    <row r="60" spans="1:7" ht="15" thickBot="1" x14ac:dyDescent="0.35">
      <c r="A60" s="84"/>
      <c r="B60" s="355" t="s">
        <v>32</v>
      </c>
      <c r="C60" s="356"/>
      <c r="D60" s="361">
        <f>SUM(E57,F58)+G59</f>
        <v>99</v>
      </c>
      <c r="E60" s="361"/>
      <c r="F60" s="361"/>
      <c r="G60" s="361"/>
    </row>
    <row r="61" spans="1:7" x14ac:dyDescent="0.3">
      <c r="A61" s="84"/>
    </row>
    <row r="62" spans="1:7" x14ac:dyDescent="0.3">
      <c r="A62" s="84"/>
    </row>
    <row r="63" spans="1:7" x14ac:dyDescent="0.3">
      <c r="A63" s="84"/>
    </row>
    <row r="64" spans="1:7" x14ac:dyDescent="0.3">
      <c r="A64" s="84"/>
    </row>
    <row r="65" spans="1:1" x14ac:dyDescent="0.3">
      <c r="A65" s="84"/>
    </row>
    <row r="66" spans="1:1" x14ac:dyDescent="0.3">
      <c r="A66" s="84"/>
    </row>
    <row r="67" spans="1:1" x14ac:dyDescent="0.3">
      <c r="A67" s="84"/>
    </row>
    <row r="68" spans="1:1" x14ac:dyDescent="0.3">
      <c r="A68" s="84"/>
    </row>
    <row r="69" spans="1:1" x14ac:dyDescent="0.3">
      <c r="A69" s="84"/>
    </row>
    <row r="70" spans="1:1" x14ac:dyDescent="0.3">
      <c r="A70" s="84"/>
    </row>
  </sheetData>
  <mergeCells count="19">
    <mergeCell ref="C47:C48"/>
    <mergeCell ref="C31:C38"/>
    <mergeCell ref="A45:C45"/>
    <mergeCell ref="A3:G3"/>
    <mergeCell ref="B57:D57"/>
    <mergeCell ref="B58:E58"/>
    <mergeCell ref="B56:C56"/>
    <mergeCell ref="B60:C60"/>
    <mergeCell ref="B59:F59"/>
    <mergeCell ref="D60:G60"/>
    <mergeCell ref="A49:C49"/>
    <mergeCell ref="A52:C52"/>
    <mergeCell ref="B5:B28"/>
    <mergeCell ref="C5:C18"/>
    <mergeCell ref="C19:C28"/>
    <mergeCell ref="A29:C29"/>
    <mergeCell ref="B31:B44"/>
    <mergeCell ref="C39:C44"/>
    <mergeCell ref="B47:B4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Anexa 3.1 Puncte colectare</vt:lpstr>
      <vt:lpstr>Anexa 3.2 - Pct. spatii private</vt:lpstr>
      <vt:lpstr>Anexa 3.3 - Pubele bl. 4 niv.</vt:lpstr>
      <vt:lpstr>'Anexa 3.1 Puncte colectare'!_3</vt:lpstr>
      <vt:lpstr>'Anexa 3.1 Puncte colectare'!Print_Titles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Banucu</dc:creator>
  <cp:lastModifiedBy>Ileana Banucu</cp:lastModifiedBy>
  <cp:lastPrinted>2022-03-10T09:44:51Z</cp:lastPrinted>
  <dcterms:created xsi:type="dcterms:W3CDTF">2022-02-23T13:57:37Z</dcterms:created>
  <dcterms:modified xsi:type="dcterms:W3CDTF">2022-07-04T15:13:27Z</dcterms:modified>
</cp:coreProperties>
</file>